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MagdaL\Downloads\"/>
    </mc:Choice>
  </mc:AlternateContent>
  <bookViews>
    <workbookView xWindow="0" yWindow="0" windowWidth="20490" windowHeight="7635" tabRatio="906" activeTab="1"/>
  </bookViews>
  <sheets>
    <sheet name="PRESUPUESTO OFICIAL (Entidad)" sheetId="275" r:id="rId1"/>
    <sheet name="OFERTA ECONOMICA (PROPONENTE)" sheetId="27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s>
  <definedNames>
    <definedName name="\0" localSheetId="1">#REF!</definedName>
    <definedName name="\0" localSheetId="0">#REF!</definedName>
    <definedName name="\0">#REF!</definedName>
    <definedName name="\00" localSheetId="1">#REF!</definedName>
    <definedName name="\00" localSheetId="0">#REF!</definedName>
    <definedName name="\00">#REF!</definedName>
    <definedName name="\a" localSheetId="1">#REF!</definedName>
    <definedName name="\a" localSheetId="0">#REF!</definedName>
    <definedName name="\a">#REF!</definedName>
    <definedName name="\AA" localSheetId="1">[1]LIQUIDACION!#REF!</definedName>
    <definedName name="\AA" localSheetId="0">[1]LIQUIDACION!#REF!</definedName>
    <definedName name="\AA">[1]LIQUIDACION!#REF!</definedName>
    <definedName name="\b" localSheetId="1">[2]STRSUMM0!#REF!</definedName>
    <definedName name="\b" localSheetId="0">[2]STRSUMM0!#REF!</definedName>
    <definedName name="\b">[2]STRSUMM0!#REF!</definedName>
    <definedName name="\bb" localSheetId="1">[2]STRSUMM0!#REF!</definedName>
    <definedName name="\bb" localSheetId="0">[2]STRSUMM0!#REF!</definedName>
    <definedName name="\bb">[2]STRSUMM0!#REF!</definedName>
    <definedName name="\E" localSheetId="1">#REF!</definedName>
    <definedName name="\E" localSheetId="0">#REF!</definedName>
    <definedName name="\E">#REF!</definedName>
    <definedName name="\EE" localSheetId="1">#REF!</definedName>
    <definedName name="\EE" localSheetId="0">#REF!</definedName>
    <definedName name="\EE">#REF!</definedName>
    <definedName name="\G" localSheetId="1">#REF!</definedName>
    <definedName name="\G" localSheetId="0">#REF!</definedName>
    <definedName name="\G">#REF!</definedName>
    <definedName name="\k" localSheetId="1">'[3]7422CW00'!#REF!</definedName>
    <definedName name="\k" localSheetId="0">'[3]7422CW00'!#REF!</definedName>
    <definedName name="\k">'[3]7422CW00'!#REF!</definedName>
    <definedName name="\l" localSheetId="1">[4]STRSUMM0!#REF!</definedName>
    <definedName name="\l" localSheetId="0">[4]STRSUMM0!#REF!</definedName>
    <definedName name="\l">[4]STRSUMM0!#REF!</definedName>
    <definedName name="\M" localSheetId="1">#REF!</definedName>
    <definedName name="\M" localSheetId="0">#REF!</definedName>
    <definedName name="\M">#REF!</definedName>
    <definedName name="\ñ" localSheetId="1">'[5]7422CW00'!#REF!</definedName>
    <definedName name="\ñ" localSheetId="0">'[5]7422CW00'!#REF!</definedName>
    <definedName name="\ñ">'[5]7422CW00'!#REF!</definedName>
    <definedName name="\P" localSheetId="1">#REF!</definedName>
    <definedName name="\P" localSheetId="0">#REF!</definedName>
    <definedName name="\P">#REF!</definedName>
    <definedName name="\R" localSheetId="1">#REF!</definedName>
    <definedName name="\R" localSheetId="0">#REF!</definedName>
    <definedName name="\R">#REF!</definedName>
    <definedName name="\s" localSheetId="1">#REF!</definedName>
    <definedName name="\s" localSheetId="0">#REF!</definedName>
    <definedName name="\s">#REF!</definedName>
    <definedName name="\V" localSheetId="1">#REF!</definedName>
    <definedName name="\V" localSheetId="0">#REF!</definedName>
    <definedName name="\V">#REF!</definedName>
    <definedName name="\X">[0]!ERR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localSheetId="1" hidden="1">[7]INST!#REF!</definedName>
    <definedName name="_________key2" localSheetId="0" hidden="1">[7]INST!#REF!</definedName>
    <definedName name="_________key2" hidden="1">[7]INST!#REF!</definedName>
    <definedName name="_________PJ50" localSheetId="1">#REF!</definedName>
    <definedName name="_________PJ50" localSheetId="0">#REF!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localSheetId="1" hidden="1">[8]INST!#REF!</definedName>
    <definedName name="________key2" localSheetId="0" hidden="1">[8]INST!#REF!</definedName>
    <definedName name="________key2" hidden="1">[8]INST!#REF!</definedName>
    <definedName name="________key3" localSheetId="1" hidden="1">#REF!</definedName>
    <definedName name="________key3" localSheetId="0" hidden="1">#REF!</definedName>
    <definedName name="________key3" hidden="1">#REF!</definedName>
    <definedName name="________MA2" localSheetId="1">#REF!</definedName>
    <definedName name="________MA2" localSheetId="0">#REF!</definedName>
    <definedName name="________MA2">#REF!</definedName>
    <definedName name="________PJ50" localSheetId="1">#REF!</definedName>
    <definedName name="________PJ50" localSheetId="0">#REF!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1">#REF!</definedName>
    <definedName name="_______MA2" localSheetId="0">#REF!</definedName>
    <definedName name="_______MA2">#REF!</definedName>
    <definedName name="_______PJ50" localSheetId="1">#REF!</definedName>
    <definedName name="_______PJ50" localSheetId="0">#REF!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1">#REF!</definedName>
    <definedName name="______MA2" localSheetId="0">#REF!</definedName>
    <definedName name="______MA2">#REF!</definedName>
    <definedName name="______PJ50" localSheetId="1">#REF!</definedName>
    <definedName name="______PJ50" localSheetId="0">#REF!</definedName>
    <definedName name="______PJ50">#REF!</definedName>
    <definedName name="______pr01" localSheetId="1">#REF!</definedName>
    <definedName name="______pr01" localSheetId="0">#REF!</definedName>
    <definedName name="______pr01">#REF!</definedName>
    <definedName name="______pr02" localSheetId="1">#REF!</definedName>
    <definedName name="______pr02" localSheetId="0">#REF!</definedName>
    <definedName name="______pr02">#REF!</definedName>
    <definedName name="______pr03" localSheetId="1">#REF!</definedName>
    <definedName name="______pr03" localSheetId="0">#REF!</definedName>
    <definedName name="______pr03">#REF!</definedName>
    <definedName name="______pr04" localSheetId="1">#REF!</definedName>
    <definedName name="______pr04" localSheetId="0">#REF!</definedName>
    <definedName name="______pr04">#REF!</definedName>
    <definedName name="______pr05" localSheetId="1">#REF!</definedName>
    <definedName name="______pr05" localSheetId="0">#REF!</definedName>
    <definedName name="______pr05">#REF!</definedName>
    <definedName name="______pr06" localSheetId="1">#REF!</definedName>
    <definedName name="______pr06" localSheetId="0">#REF!</definedName>
    <definedName name="______pr06">#REF!</definedName>
    <definedName name="______pr07" localSheetId="1">#REF!</definedName>
    <definedName name="______pr07" localSheetId="0">#REF!</definedName>
    <definedName name="______pr07">#REF!</definedName>
    <definedName name="______pr08" localSheetId="1">#REF!</definedName>
    <definedName name="______pr08" localSheetId="0">#REF!</definedName>
    <definedName name="______pr08">#REF!</definedName>
    <definedName name="______pr09" localSheetId="1">#REF!</definedName>
    <definedName name="______pr09" localSheetId="0">#REF!</definedName>
    <definedName name="______pr09">#REF!</definedName>
    <definedName name="______pr10" localSheetId="1">#REF!</definedName>
    <definedName name="______pr10" localSheetId="0">#REF!</definedName>
    <definedName name="______pr10">#REF!</definedName>
    <definedName name="______pr11" localSheetId="1">#REF!</definedName>
    <definedName name="______pr11" localSheetId="0">#REF!</definedName>
    <definedName name="______pr11">#REF!</definedName>
    <definedName name="______pr12" localSheetId="1">#REF!</definedName>
    <definedName name="______pr12" localSheetId="0">#REF!</definedName>
    <definedName name="______pr12">#REF!</definedName>
    <definedName name="______pr13" localSheetId="1">#REF!</definedName>
    <definedName name="______pr13" localSheetId="0">#REF!</definedName>
    <definedName name="______pr13">#REF!</definedName>
    <definedName name="______pr14" localSheetId="1">#REF!</definedName>
    <definedName name="______pr14" localSheetId="0">#REF!</definedName>
    <definedName name="______pr14">#REF!</definedName>
    <definedName name="______pr15" localSheetId="1">#REF!</definedName>
    <definedName name="______pr15" localSheetId="0">#REF!</definedName>
    <definedName name="______pr15">#REF!</definedName>
    <definedName name="______pr16" localSheetId="1">#REF!</definedName>
    <definedName name="______pr16" localSheetId="0">#REF!</definedName>
    <definedName name="______pr16">#REF!</definedName>
    <definedName name="______pr17" localSheetId="1">#REF!</definedName>
    <definedName name="______pr17" localSheetId="0">#REF!</definedName>
    <definedName name="______pr17">#REF!</definedName>
    <definedName name="______pr18" localSheetId="1">#REF!</definedName>
    <definedName name="______pr18" localSheetId="0">#REF!</definedName>
    <definedName name="______pr18">#REF!</definedName>
    <definedName name="______pr19" localSheetId="1">#REF!</definedName>
    <definedName name="______pr19" localSheetId="0">#REF!</definedName>
    <definedName name="______pr19">#REF!</definedName>
    <definedName name="______pr20" localSheetId="1">#REF!</definedName>
    <definedName name="______pr20" localSheetId="0">#REF!</definedName>
    <definedName name="______pr20">#REF!</definedName>
    <definedName name="______pr21" localSheetId="1">#REF!</definedName>
    <definedName name="______pr21" localSheetId="0">#REF!</definedName>
    <definedName name="______pr21">#REF!</definedName>
    <definedName name="______pr22" localSheetId="1">#REF!</definedName>
    <definedName name="______pr22" localSheetId="0">#REF!</definedName>
    <definedName name="______pr22">#REF!</definedName>
    <definedName name="______pr23" localSheetId="1">#REF!</definedName>
    <definedName name="______pr23" localSheetId="0">#REF!</definedName>
    <definedName name="______pr23">#REF!</definedName>
    <definedName name="______pr24" localSheetId="1">#REF!</definedName>
    <definedName name="______pr24" localSheetId="0">#REF!</definedName>
    <definedName name="______pr24">#REF!</definedName>
    <definedName name="______pr25" localSheetId="1">#REF!</definedName>
    <definedName name="______pr25" localSheetId="0">#REF!</definedName>
    <definedName name="______pr25">#REF!</definedName>
    <definedName name="______pr26" localSheetId="1">#REF!</definedName>
    <definedName name="______pr26" localSheetId="0">#REF!</definedName>
    <definedName name="______pr26">#REF!</definedName>
    <definedName name="______pr27" localSheetId="1">#REF!</definedName>
    <definedName name="______pr27" localSheetId="0">#REF!</definedName>
    <definedName name="______pr27">#REF!</definedName>
    <definedName name="______pr28" localSheetId="1">#REF!</definedName>
    <definedName name="______pr28" localSheetId="0">#REF!</definedName>
    <definedName name="______pr28">#REF!</definedName>
    <definedName name="______pr29" localSheetId="1">#REF!</definedName>
    <definedName name="______pr29" localSheetId="0">#REF!</definedName>
    <definedName name="______pr29">#REF!</definedName>
    <definedName name="______pr30" localSheetId="1">#REF!</definedName>
    <definedName name="______pr30" localSheetId="0">#REF!</definedName>
    <definedName name="______pr30">#REF!</definedName>
    <definedName name="______pr31" localSheetId="1">#REF!</definedName>
    <definedName name="______pr31" localSheetId="0">#REF!</definedName>
    <definedName name="______pr31">#REF!</definedName>
    <definedName name="______pr32" localSheetId="1">#REF!</definedName>
    <definedName name="______pr32" localSheetId="0">#REF!</definedName>
    <definedName name="______pr32">#REF!</definedName>
    <definedName name="______pr33" localSheetId="1">#REF!</definedName>
    <definedName name="______pr33" localSheetId="0">#REF!</definedName>
    <definedName name="______pr33">#REF!</definedName>
    <definedName name="______pr34" localSheetId="1">#REF!</definedName>
    <definedName name="______pr34" localSheetId="0">#REF!</definedName>
    <definedName name="______pr34">#REF!</definedName>
    <definedName name="______pr35" localSheetId="1">#REF!</definedName>
    <definedName name="______pr35" localSheetId="0">#REF!</definedName>
    <definedName name="______pr35">#REF!</definedName>
    <definedName name="______pr36" localSheetId="1">#REF!</definedName>
    <definedName name="______pr36" localSheetId="0">#REF!</definedName>
    <definedName name="______pr36">#REF!</definedName>
    <definedName name="______pr37" localSheetId="1">#REF!</definedName>
    <definedName name="______pr37" localSheetId="0">#REF!</definedName>
    <definedName name="______pr37">#REF!</definedName>
    <definedName name="______pr38" localSheetId="1">#REF!</definedName>
    <definedName name="______pr38" localSheetId="0">#REF!</definedName>
    <definedName name="______pr38">#REF!</definedName>
    <definedName name="______pr39" localSheetId="1">#REF!</definedName>
    <definedName name="______pr39" localSheetId="0">#REF!</definedName>
    <definedName name="______pr39">#REF!</definedName>
    <definedName name="______pr40" localSheetId="1">#REF!</definedName>
    <definedName name="______pr40" localSheetId="0">#REF!</definedName>
    <definedName name="______pr40">#REF!</definedName>
    <definedName name="______pr41" localSheetId="1">#REF!</definedName>
    <definedName name="______pr41" localSheetId="0">#REF!</definedName>
    <definedName name="______pr41">#REF!</definedName>
    <definedName name="______pr42" localSheetId="1">#REF!</definedName>
    <definedName name="______pr42" localSheetId="0">#REF!</definedName>
    <definedName name="______pr42">#REF!</definedName>
    <definedName name="______pr43" localSheetId="1">#REF!</definedName>
    <definedName name="______pr43" localSheetId="0">#REF!</definedName>
    <definedName name="______pr43">#REF!</definedName>
    <definedName name="______pr44" localSheetId="1">#REF!</definedName>
    <definedName name="______pr44" localSheetId="0">#REF!</definedName>
    <definedName name="______pr44">#REF!</definedName>
    <definedName name="______pr45" localSheetId="1">#REF!</definedName>
    <definedName name="______pr45" localSheetId="0">#REF!</definedName>
    <definedName name="______pr45">#REF!</definedName>
    <definedName name="______pr46" localSheetId="1">#REF!</definedName>
    <definedName name="______pr46" localSheetId="0">#REF!</definedName>
    <definedName name="______pr46">#REF!</definedName>
    <definedName name="______pr47" localSheetId="1">#REF!</definedName>
    <definedName name="______pr47" localSheetId="0">#REF!</definedName>
    <definedName name="______pr47">#REF!</definedName>
    <definedName name="______pr48" localSheetId="1">#REF!</definedName>
    <definedName name="______pr48" localSheetId="0">#REF!</definedName>
    <definedName name="______pr48">#REF!</definedName>
    <definedName name="______pr49" localSheetId="1">#REF!</definedName>
    <definedName name="______pr49" localSheetId="0">#REF!</definedName>
    <definedName name="______pr49">#REF!</definedName>
    <definedName name="______pr50" localSheetId="1">#REF!</definedName>
    <definedName name="______pr50" localSheetId="0">#REF!</definedName>
    <definedName name="______pr50">#REF!</definedName>
    <definedName name="______pr51" localSheetId="1">#REF!</definedName>
    <definedName name="______pr51" localSheetId="0">#REF!</definedName>
    <definedName name="______pr51">#REF!</definedName>
    <definedName name="______pr52" localSheetId="1">#REF!</definedName>
    <definedName name="______pr52" localSheetId="0">#REF!</definedName>
    <definedName name="______pr52">#REF!</definedName>
    <definedName name="______pr53" localSheetId="1">#REF!</definedName>
    <definedName name="______pr53" localSheetId="0">#REF!</definedName>
    <definedName name="______pr53">#REF!</definedName>
    <definedName name="______pr54" localSheetId="1">#REF!</definedName>
    <definedName name="______pr54" localSheetId="0">#REF!</definedName>
    <definedName name="______pr54">#REF!</definedName>
    <definedName name="______pr55" localSheetId="1">#REF!</definedName>
    <definedName name="______pr55" localSheetId="0">#REF!</definedName>
    <definedName name="______pr55">#REF!</definedName>
    <definedName name="______pr56" localSheetId="1">#REF!</definedName>
    <definedName name="______pr56" localSheetId="0">#REF!</definedName>
    <definedName name="______pr56">#REF!</definedName>
    <definedName name="______pr57" localSheetId="1">#REF!</definedName>
    <definedName name="______pr57" localSheetId="0">#REF!</definedName>
    <definedName name="______pr57">#REF!</definedName>
    <definedName name="______pr58" localSheetId="1">#REF!</definedName>
    <definedName name="______pr58" localSheetId="0">#REF!</definedName>
    <definedName name="______pr58">#REF!</definedName>
    <definedName name="______pr59" localSheetId="1">#REF!</definedName>
    <definedName name="______pr59" localSheetId="0">#REF!</definedName>
    <definedName name="______pr59">#REF!</definedName>
    <definedName name="______pr60" localSheetId="1">#REF!</definedName>
    <definedName name="______pr60" localSheetId="0">#REF!</definedName>
    <definedName name="______pr60">#REF!</definedName>
    <definedName name="______pr61" localSheetId="1">#REF!</definedName>
    <definedName name="______pr61" localSheetId="0">#REF!</definedName>
    <definedName name="______pr61">#REF!</definedName>
    <definedName name="______pr62" localSheetId="1">#REF!</definedName>
    <definedName name="______pr62" localSheetId="0">#REF!</definedName>
    <definedName name="______pr62">#REF!</definedName>
    <definedName name="______pr63" localSheetId="1">#REF!</definedName>
    <definedName name="______pr63" localSheetId="0">#REF!</definedName>
    <definedName name="______pr63">#REF!</definedName>
    <definedName name="______pr64" localSheetId="1">#REF!</definedName>
    <definedName name="______pr64" localSheetId="0">#REF!</definedName>
    <definedName name="______pr64">#REF!</definedName>
    <definedName name="______pr65" localSheetId="1">#REF!</definedName>
    <definedName name="______pr65" localSheetId="0">#REF!</definedName>
    <definedName name="______pr65">#REF!</definedName>
    <definedName name="______pr66" localSheetId="1">#REF!</definedName>
    <definedName name="______pr66" localSheetId="0">#REF!</definedName>
    <definedName name="______pr66">#REF!</definedName>
    <definedName name="______pr67" localSheetId="1">#REF!</definedName>
    <definedName name="______pr67" localSheetId="0">#REF!</definedName>
    <definedName name="______pr67">#REF!</definedName>
    <definedName name="______pr68" localSheetId="1">#REF!</definedName>
    <definedName name="______pr68" localSheetId="0">#REF!</definedName>
    <definedName name="______pr68">#REF!</definedName>
    <definedName name="______pr69" localSheetId="1">#REF!</definedName>
    <definedName name="______pr69" localSheetId="0">#REF!</definedName>
    <definedName name="______pr69">#REF!</definedName>
    <definedName name="______pr70" localSheetId="1">#REF!</definedName>
    <definedName name="______pr70" localSheetId="0">#REF!</definedName>
    <definedName name="______pr70">#REF!</definedName>
    <definedName name="______pr71" localSheetId="1">#REF!</definedName>
    <definedName name="______pr71" localSheetId="0">#REF!</definedName>
    <definedName name="______pr71">#REF!</definedName>
    <definedName name="______pr72" localSheetId="1">#REF!</definedName>
    <definedName name="______pr72" localSheetId="0">#REF!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 localSheetId="0">[9]!_xlbgnm.ane7</definedName>
    <definedName name="_____ane7">[9]!_xlbgnm.ane7</definedName>
    <definedName name="_____ane8" localSheetId="1">[9]!_xlbgnm.ane8</definedName>
    <definedName name="_____ane8" localSheetId="0">[9]!_xlbgnm.ane8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 localSheetId="1">[11]Tablas!#REF!</definedName>
    <definedName name="_____DCI1" localSheetId="0">[11]Tablas!#REF!</definedName>
    <definedName name="_____DCI1">[11]Tablas!#REF!</definedName>
    <definedName name="_____DDS1" localSheetId="1">[11]Tablas!#REF!</definedName>
    <definedName name="_____DDS1" localSheetId="0">[11]Tablas!#REF!</definedName>
    <definedName name="_____DDS1">[11]Tablas!#REF!</definedName>
    <definedName name="_____DGO1" localSheetId="1">[11]Tablas!#REF!</definedName>
    <definedName name="_____DGO1" localSheetId="0">[11]Tablas!#REF!</definedName>
    <definedName name="_____DGO1">[11]Tablas!#REF!</definedName>
    <definedName name="_____DGP1" localSheetId="1">[11]Tablas!#REF!</definedName>
    <definedName name="_____DGP1" localSheetId="0">[11]Tablas!#REF!</definedName>
    <definedName name="_____DGP1">[11]Tablas!#REF!</definedName>
    <definedName name="_____DIJ1" localSheetId="1">[11]Tablas!#REF!</definedName>
    <definedName name="_____DIJ1" localSheetId="0">[11]Tablas!#REF!</definedName>
    <definedName name="_____DIJ1">[11]Tablas!#REF!</definedName>
    <definedName name="_____DPI1" localSheetId="1">[11]Tablas!#REF!</definedName>
    <definedName name="_____DPI1" localSheetId="0">[11]Tablas!#REF!</definedName>
    <definedName name="_____DPI1">[11]Tablas!#REF!</definedName>
    <definedName name="_____DPY1" localSheetId="1">[11]Tablas!#REF!</definedName>
    <definedName name="_____DPY1" localSheetId="0">[11]Tablas!#REF!</definedName>
    <definedName name="_____DPY1">[11]Tablas!#REF!</definedName>
    <definedName name="_____DRI1" localSheetId="1">[11]Tablas!#REF!</definedName>
    <definedName name="_____DRI1" localSheetId="0">[11]Tablas!#REF!</definedName>
    <definedName name="_____DRI1">[11]Tablas!#REF!</definedName>
    <definedName name="_____DRL1" localSheetId="1">[11]Tablas!#REF!</definedName>
    <definedName name="_____DRL1" localSheetId="0">[11]Tablas!#REF!</definedName>
    <definedName name="_____DRL1">[11]Tablas!#REF!</definedName>
    <definedName name="_____DSP1" localSheetId="1">[11]Tablas!#REF!</definedName>
    <definedName name="_____DSP1" localSheetId="0">[11]Tablas!#REF!</definedName>
    <definedName name="_____DSP1">[11]Tablas!#REF!</definedName>
    <definedName name="_____ECP1" localSheetId="1">[11]Tablas!#REF!</definedName>
    <definedName name="_____ECP1" localSheetId="0">[11]Tablas!#REF!</definedName>
    <definedName name="_____ECP1">[11]Tablas!#REF!</definedName>
    <definedName name="_____ICP1" localSheetId="1">[11]Tablas!#REF!</definedName>
    <definedName name="_____ICP1" localSheetId="0">[11]Tablas!#REF!</definedName>
    <definedName name="_____ICP1">[11]Tablas!#REF!</definedName>
    <definedName name="_____MA2" localSheetId="1">#REF!</definedName>
    <definedName name="_____MA2" localSheetId="0">#REF!</definedName>
    <definedName name="_____MA2">#REF!</definedName>
    <definedName name="_____OCD1" localSheetId="1">[11]Tablas!#REF!</definedName>
    <definedName name="_____OCD1" localSheetId="0">[11]Tablas!#REF!</definedName>
    <definedName name="_____OCD1">[11]Tablas!#REF!</definedName>
    <definedName name="_____OCI1" localSheetId="1">[11]Tablas!#REF!</definedName>
    <definedName name="_____OCI1" localSheetId="0">[11]Tablas!#REF!</definedName>
    <definedName name="_____OCI1">[11]Tablas!#REF!</definedName>
    <definedName name="_____PJ50" localSheetId="1">#REF!</definedName>
    <definedName name="_____PJ50" localSheetId="0">#REF!</definedName>
    <definedName name="_____PJ50">#REF!</definedName>
    <definedName name="_____pr01" localSheetId="1">#REF!</definedName>
    <definedName name="_____pr01" localSheetId="0">#REF!</definedName>
    <definedName name="_____pr01">#REF!</definedName>
    <definedName name="_____pr02" localSheetId="1">#REF!</definedName>
    <definedName name="_____pr02" localSheetId="0">#REF!</definedName>
    <definedName name="_____pr02">#REF!</definedName>
    <definedName name="_____pr03" localSheetId="1">#REF!</definedName>
    <definedName name="_____pr03" localSheetId="0">#REF!</definedName>
    <definedName name="_____pr03">#REF!</definedName>
    <definedName name="_____pr04" localSheetId="1">#REF!</definedName>
    <definedName name="_____pr04" localSheetId="0">#REF!</definedName>
    <definedName name="_____pr04">#REF!</definedName>
    <definedName name="_____pr05" localSheetId="1">#REF!</definedName>
    <definedName name="_____pr05" localSheetId="0">#REF!</definedName>
    <definedName name="_____pr05">#REF!</definedName>
    <definedName name="_____pr06" localSheetId="1">#REF!</definedName>
    <definedName name="_____pr06" localSheetId="0">#REF!</definedName>
    <definedName name="_____pr06">#REF!</definedName>
    <definedName name="_____pr07" localSheetId="1">#REF!</definedName>
    <definedName name="_____pr07" localSheetId="0">#REF!</definedName>
    <definedName name="_____pr07">#REF!</definedName>
    <definedName name="_____pr08" localSheetId="1">#REF!</definedName>
    <definedName name="_____pr08" localSheetId="0">#REF!</definedName>
    <definedName name="_____pr08">#REF!</definedName>
    <definedName name="_____pr09" localSheetId="1">#REF!</definedName>
    <definedName name="_____pr09" localSheetId="0">#REF!</definedName>
    <definedName name="_____pr09">#REF!</definedName>
    <definedName name="_____pr10" localSheetId="1">#REF!</definedName>
    <definedName name="_____pr10" localSheetId="0">#REF!</definedName>
    <definedName name="_____pr10">#REF!</definedName>
    <definedName name="_____pr11" localSheetId="1">#REF!</definedName>
    <definedName name="_____pr11" localSheetId="0">#REF!</definedName>
    <definedName name="_____pr11">#REF!</definedName>
    <definedName name="_____pr12" localSheetId="1">#REF!</definedName>
    <definedName name="_____pr12" localSheetId="0">#REF!</definedName>
    <definedName name="_____pr12">#REF!</definedName>
    <definedName name="_____pr13" localSheetId="1">#REF!</definedName>
    <definedName name="_____pr13" localSheetId="0">#REF!</definedName>
    <definedName name="_____pr13">#REF!</definedName>
    <definedName name="_____pr14" localSheetId="1">#REF!</definedName>
    <definedName name="_____pr14" localSheetId="0">#REF!</definedName>
    <definedName name="_____pr14">#REF!</definedName>
    <definedName name="_____pr15" localSheetId="1">#REF!</definedName>
    <definedName name="_____pr15" localSheetId="0">#REF!</definedName>
    <definedName name="_____pr15">#REF!</definedName>
    <definedName name="_____pr16" localSheetId="1">#REF!</definedName>
    <definedName name="_____pr16" localSheetId="0">#REF!</definedName>
    <definedName name="_____pr16">#REF!</definedName>
    <definedName name="_____pr17" localSheetId="1">#REF!</definedName>
    <definedName name="_____pr17" localSheetId="0">#REF!</definedName>
    <definedName name="_____pr17">#REF!</definedName>
    <definedName name="_____pr18" localSheetId="1">#REF!</definedName>
    <definedName name="_____pr18" localSheetId="0">#REF!</definedName>
    <definedName name="_____pr18">#REF!</definedName>
    <definedName name="_____pr19" localSheetId="1">#REF!</definedName>
    <definedName name="_____pr19" localSheetId="0">#REF!</definedName>
    <definedName name="_____pr19">#REF!</definedName>
    <definedName name="_____pr20" localSheetId="1">#REF!</definedName>
    <definedName name="_____pr20" localSheetId="0">#REF!</definedName>
    <definedName name="_____pr20">#REF!</definedName>
    <definedName name="_____pr21" localSheetId="1">#REF!</definedName>
    <definedName name="_____pr21" localSheetId="0">#REF!</definedName>
    <definedName name="_____pr21">#REF!</definedName>
    <definedName name="_____pr22" localSheetId="1">#REF!</definedName>
    <definedName name="_____pr22" localSheetId="0">#REF!</definedName>
    <definedName name="_____pr22">#REF!</definedName>
    <definedName name="_____pr23" localSheetId="1">#REF!</definedName>
    <definedName name="_____pr23" localSheetId="0">#REF!</definedName>
    <definedName name="_____pr23">#REF!</definedName>
    <definedName name="_____pr24" localSheetId="1">#REF!</definedName>
    <definedName name="_____pr24" localSheetId="0">#REF!</definedName>
    <definedName name="_____pr24">#REF!</definedName>
    <definedName name="_____pr25" localSheetId="1">#REF!</definedName>
    <definedName name="_____pr25" localSheetId="0">#REF!</definedName>
    <definedName name="_____pr25">#REF!</definedName>
    <definedName name="_____pr26" localSheetId="1">#REF!</definedName>
    <definedName name="_____pr26" localSheetId="0">#REF!</definedName>
    <definedName name="_____pr26">#REF!</definedName>
    <definedName name="_____pr27" localSheetId="1">#REF!</definedName>
    <definedName name="_____pr27" localSheetId="0">#REF!</definedName>
    <definedName name="_____pr27">#REF!</definedName>
    <definedName name="_____pr28" localSheetId="1">#REF!</definedName>
    <definedName name="_____pr28" localSheetId="0">#REF!</definedName>
    <definedName name="_____pr28">#REF!</definedName>
    <definedName name="_____pr29" localSheetId="1">#REF!</definedName>
    <definedName name="_____pr29" localSheetId="0">#REF!</definedName>
    <definedName name="_____pr29">#REF!</definedName>
    <definedName name="_____pr30" localSheetId="1">#REF!</definedName>
    <definedName name="_____pr30" localSheetId="0">#REF!</definedName>
    <definedName name="_____pr30">#REF!</definedName>
    <definedName name="_____pr31" localSheetId="1">#REF!</definedName>
    <definedName name="_____pr31" localSheetId="0">#REF!</definedName>
    <definedName name="_____pr31">#REF!</definedName>
    <definedName name="_____pr32" localSheetId="1">#REF!</definedName>
    <definedName name="_____pr32" localSheetId="0">#REF!</definedName>
    <definedName name="_____pr32">#REF!</definedName>
    <definedName name="_____pr33" localSheetId="1">#REF!</definedName>
    <definedName name="_____pr33" localSheetId="0">#REF!</definedName>
    <definedName name="_____pr33">#REF!</definedName>
    <definedName name="_____pr34" localSheetId="1">#REF!</definedName>
    <definedName name="_____pr34" localSheetId="0">#REF!</definedName>
    <definedName name="_____pr34">#REF!</definedName>
    <definedName name="_____pr35" localSheetId="1">#REF!</definedName>
    <definedName name="_____pr35" localSheetId="0">#REF!</definedName>
    <definedName name="_____pr35">#REF!</definedName>
    <definedName name="_____pr36" localSheetId="1">#REF!</definedName>
    <definedName name="_____pr36" localSheetId="0">#REF!</definedName>
    <definedName name="_____pr36">#REF!</definedName>
    <definedName name="_____pr37" localSheetId="1">#REF!</definedName>
    <definedName name="_____pr37" localSheetId="0">#REF!</definedName>
    <definedName name="_____pr37">#REF!</definedName>
    <definedName name="_____pr38" localSheetId="1">#REF!</definedName>
    <definedName name="_____pr38" localSheetId="0">#REF!</definedName>
    <definedName name="_____pr38">#REF!</definedName>
    <definedName name="_____pr39" localSheetId="1">#REF!</definedName>
    <definedName name="_____pr39" localSheetId="0">#REF!</definedName>
    <definedName name="_____pr39">#REF!</definedName>
    <definedName name="_____pr40" localSheetId="1">#REF!</definedName>
    <definedName name="_____pr40" localSheetId="0">#REF!</definedName>
    <definedName name="_____pr40">#REF!</definedName>
    <definedName name="_____pr41" localSheetId="1">#REF!</definedName>
    <definedName name="_____pr41" localSheetId="0">#REF!</definedName>
    <definedName name="_____pr41">#REF!</definedName>
    <definedName name="_____pr42" localSheetId="1">#REF!</definedName>
    <definedName name="_____pr42" localSheetId="0">#REF!</definedName>
    <definedName name="_____pr42">#REF!</definedName>
    <definedName name="_____pr43" localSheetId="1">#REF!</definedName>
    <definedName name="_____pr43" localSheetId="0">#REF!</definedName>
    <definedName name="_____pr43">#REF!</definedName>
    <definedName name="_____pr44" localSheetId="1">#REF!</definedName>
    <definedName name="_____pr44" localSheetId="0">#REF!</definedName>
    <definedName name="_____pr44">#REF!</definedName>
    <definedName name="_____pr45" localSheetId="1">#REF!</definedName>
    <definedName name="_____pr45" localSheetId="0">#REF!</definedName>
    <definedName name="_____pr45">#REF!</definedName>
    <definedName name="_____pr46" localSheetId="1">#REF!</definedName>
    <definedName name="_____pr46" localSheetId="0">#REF!</definedName>
    <definedName name="_____pr46">#REF!</definedName>
    <definedName name="_____pr47" localSheetId="1">#REF!</definedName>
    <definedName name="_____pr47" localSheetId="0">#REF!</definedName>
    <definedName name="_____pr47">#REF!</definedName>
    <definedName name="_____pr48" localSheetId="1">#REF!</definedName>
    <definedName name="_____pr48" localSheetId="0">#REF!</definedName>
    <definedName name="_____pr48">#REF!</definedName>
    <definedName name="_____pr49" localSheetId="1">#REF!</definedName>
    <definedName name="_____pr49" localSheetId="0">#REF!</definedName>
    <definedName name="_____pr49">#REF!</definedName>
    <definedName name="_____pr50" localSheetId="1">#REF!</definedName>
    <definedName name="_____pr50" localSheetId="0">#REF!</definedName>
    <definedName name="_____pr50">#REF!</definedName>
    <definedName name="_____pr51" localSheetId="1">#REF!</definedName>
    <definedName name="_____pr51" localSheetId="0">#REF!</definedName>
    <definedName name="_____pr51">#REF!</definedName>
    <definedName name="_____pr52" localSheetId="1">#REF!</definedName>
    <definedName name="_____pr52" localSheetId="0">#REF!</definedName>
    <definedName name="_____pr52">#REF!</definedName>
    <definedName name="_____pr53" localSheetId="1">#REF!</definedName>
    <definedName name="_____pr53" localSheetId="0">#REF!</definedName>
    <definedName name="_____pr53">#REF!</definedName>
    <definedName name="_____pr54" localSheetId="1">#REF!</definedName>
    <definedName name="_____pr54" localSheetId="0">#REF!</definedName>
    <definedName name="_____pr54">#REF!</definedName>
    <definedName name="_____pr55" localSheetId="1">#REF!</definedName>
    <definedName name="_____pr55" localSheetId="0">#REF!</definedName>
    <definedName name="_____pr55">#REF!</definedName>
    <definedName name="_____pr56" localSheetId="1">#REF!</definedName>
    <definedName name="_____pr56" localSheetId="0">#REF!</definedName>
    <definedName name="_____pr56">#REF!</definedName>
    <definedName name="_____pr57" localSheetId="1">#REF!</definedName>
    <definedName name="_____pr57" localSheetId="0">#REF!</definedName>
    <definedName name="_____pr57">#REF!</definedName>
    <definedName name="_____pr58" localSheetId="1">#REF!</definedName>
    <definedName name="_____pr58" localSheetId="0">#REF!</definedName>
    <definedName name="_____pr58">#REF!</definedName>
    <definedName name="_____pr59" localSheetId="1">#REF!</definedName>
    <definedName name="_____pr59" localSheetId="0">#REF!</definedName>
    <definedName name="_____pr59">#REF!</definedName>
    <definedName name="_____pr60" localSheetId="1">#REF!</definedName>
    <definedName name="_____pr60" localSheetId="0">#REF!</definedName>
    <definedName name="_____pr60">#REF!</definedName>
    <definedName name="_____pr61" localSheetId="1">#REF!</definedName>
    <definedName name="_____pr61" localSheetId="0">#REF!</definedName>
    <definedName name="_____pr61">#REF!</definedName>
    <definedName name="_____pr62" localSheetId="1">#REF!</definedName>
    <definedName name="_____pr62" localSheetId="0">#REF!</definedName>
    <definedName name="_____pr62">#REF!</definedName>
    <definedName name="_____pr63" localSheetId="1">#REF!</definedName>
    <definedName name="_____pr63" localSheetId="0">#REF!</definedName>
    <definedName name="_____pr63">#REF!</definedName>
    <definedName name="_____pr64" localSheetId="1">#REF!</definedName>
    <definedName name="_____pr64" localSheetId="0">#REF!</definedName>
    <definedName name="_____pr64">#REF!</definedName>
    <definedName name="_____pr65" localSheetId="1">#REF!</definedName>
    <definedName name="_____pr65" localSheetId="0">#REF!</definedName>
    <definedName name="_____pr65">#REF!</definedName>
    <definedName name="_____pr66" localSheetId="1">#REF!</definedName>
    <definedName name="_____pr66" localSheetId="0">#REF!</definedName>
    <definedName name="_____pr66">#REF!</definedName>
    <definedName name="_____pr67" localSheetId="1">#REF!</definedName>
    <definedName name="_____pr67" localSheetId="0">#REF!</definedName>
    <definedName name="_____pr67">#REF!</definedName>
    <definedName name="_____pr68" localSheetId="1">#REF!</definedName>
    <definedName name="_____pr68" localSheetId="0">#REF!</definedName>
    <definedName name="_____pr68">#REF!</definedName>
    <definedName name="_____pr69" localSheetId="1">#REF!</definedName>
    <definedName name="_____pr69" localSheetId="0">#REF!</definedName>
    <definedName name="_____pr69">#REF!</definedName>
    <definedName name="_____pr70" localSheetId="1">#REF!</definedName>
    <definedName name="_____pr70" localSheetId="0">#REF!</definedName>
    <definedName name="_____pr70">#REF!</definedName>
    <definedName name="_____pr71" localSheetId="1">#REF!</definedName>
    <definedName name="_____pr71" localSheetId="0">#REF!</definedName>
    <definedName name="_____pr71">#REF!</definedName>
    <definedName name="_____pr72" localSheetId="1">#REF!</definedName>
    <definedName name="_____pr72" localSheetId="0">#REF!</definedName>
    <definedName name="_____pr72">#REF!</definedName>
    <definedName name="_____SBC1">[6]INV!$A$12:$D$15</definedName>
    <definedName name="_____SBC3">[6]INV!$F$12:$I$15</definedName>
    <definedName name="_____SBC5">[6]INV!$K$12:$N$15</definedName>
    <definedName name="_____VEX1" localSheetId="1">[11]Tablas!#REF!</definedName>
    <definedName name="_____VEX1" localSheetId="0">[11]Tablas!#REF!</definedName>
    <definedName name="_____VEX1">[11]Tablas!#REF!</definedName>
    <definedName name="_____VFA1" localSheetId="1">[11]Tablas!#REF!</definedName>
    <definedName name="_____VFA1" localSheetId="0">[11]Tablas!#REF!</definedName>
    <definedName name="_____VFA1">[11]Tablas!#REF!</definedName>
    <definedName name="_____VIT1" localSheetId="1">[11]Tablas!#REF!</definedName>
    <definedName name="_____VIT1" localSheetId="0">[11]Tablas!#REF!</definedName>
    <definedName name="_____VIT1">[11]Tablas!#REF!</definedName>
    <definedName name="_____VPR1" localSheetId="1">[11]Tablas!#REF!</definedName>
    <definedName name="_____VPR1" localSheetId="0">[11]Tablas!#REF!</definedName>
    <definedName name="_____VPR1">[11]Tablas!#REF!</definedName>
    <definedName name="_____VPR2" localSheetId="1">[12]Tablas!#REF!</definedName>
    <definedName name="_____VPR2" localSheetId="0">[12]Tablas!#REF!</definedName>
    <definedName name="_____VPR2">[12]Tablas!#REF!</definedName>
    <definedName name="_____VRP1" localSheetId="1">[11]Tablas!#REF!</definedName>
    <definedName name="_____VRP1" localSheetId="0">[11]Tablas!#REF!</definedName>
    <definedName name="_____VRP1">[11]Tablas!#REF!</definedName>
    <definedName name="_____VSM1" localSheetId="1">[11]Tablas!#REF!</definedName>
    <definedName name="_____VSM1" localSheetId="0">[11]Tablas!#REF!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 localSheetId="0">[13]!_xlbgnm.ane7</definedName>
    <definedName name="____ane7">[13]!_xlbgnm.ane7</definedName>
    <definedName name="____ane8" localSheetId="1">[13]!_xlbgnm.ane8</definedName>
    <definedName name="____ane8" localSheetId="0">[13]!_xlbgnm.ane8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 localSheetId="1">#REF!</definedName>
    <definedName name="____COM1" localSheetId="0">#REF!</definedName>
    <definedName name="____COM1">#REF!</definedName>
    <definedName name="____COM10" localSheetId="1">#REF!</definedName>
    <definedName name="____COM10" localSheetId="0">#REF!</definedName>
    <definedName name="____COM10">#REF!</definedName>
    <definedName name="____COM11" localSheetId="1">#REF!</definedName>
    <definedName name="____COM11" localSheetId="0">#REF!</definedName>
    <definedName name="____COM11">#REF!</definedName>
    <definedName name="____COM12" localSheetId="1">#REF!</definedName>
    <definedName name="____COM12" localSheetId="0">#REF!</definedName>
    <definedName name="____COM12">#REF!</definedName>
    <definedName name="____COM13" localSheetId="1">#REF!</definedName>
    <definedName name="____COM13" localSheetId="0">#REF!</definedName>
    <definedName name="____COM13">#REF!</definedName>
    <definedName name="____COM14" localSheetId="1">#REF!</definedName>
    <definedName name="____COM14" localSheetId="0">#REF!</definedName>
    <definedName name="____COM14">#REF!</definedName>
    <definedName name="____COM15" localSheetId="1">#REF!</definedName>
    <definedName name="____COM15" localSheetId="0">#REF!</definedName>
    <definedName name="____COM15">#REF!</definedName>
    <definedName name="____COM16" localSheetId="1">#REF!</definedName>
    <definedName name="____COM16" localSheetId="0">#REF!</definedName>
    <definedName name="____COM16">#REF!</definedName>
    <definedName name="____COM17" localSheetId="1">#REF!</definedName>
    <definedName name="____COM17" localSheetId="0">#REF!</definedName>
    <definedName name="____COM17">#REF!</definedName>
    <definedName name="____COM18" localSheetId="1">#REF!</definedName>
    <definedName name="____COM18" localSheetId="0">#REF!</definedName>
    <definedName name="____COM18">#REF!</definedName>
    <definedName name="____COM19" localSheetId="1">#REF!</definedName>
    <definedName name="____COM19" localSheetId="0">#REF!</definedName>
    <definedName name="____COM19">#REF!</definedName>
    <definedName name="____COM2" localSheetId="1">#REF!</definedName>
    <definedName name="____COM2" localSheetId="0">#REF!</definedName>
    <definedName name="____COM2">#REF!</definedName>
    <definedName name="____COM20" localSheetId="1">#REF!</definedName>
    <definedName name="____COM20" localSheetId="0">#REF!</definedName>
    <definedName name="____COM20">#REF!</definedName>
    <definedName name="____COM21" localSheetId="1">#REF!</definedName>
    <definedName name="____COM21" localSheetId="0">#REF!</definedName>
    <definedName name="____COM21">#REF!</definedName>
    <definedName name="____COM3" localSheetId="1">#REF!</definedName>
    <definedName name="____COM3" localSheetId="0">#REF!</definedName>
    <definedName name="____COM3">#REF!</definedName>
    <definedName name="____COM4" localSheetId="1">#REF!</definedName>
    <definedName name="____COM4" localSheetId="0">#REF!</definedName>
    <definedName name="____COM4">#REF!</definedName>
    <definedName name="____COM5" localSheetId="1">#REF!</definedName>
    <definedName name="____COM5" localSheetId="0">#REF!</definedName>
    <definedName name="____COM5">#REF!</definedName>
    <definedName name="____COM6" localSheetId="1">#REF!</definedName>
    <definedName name="____COM6" localSheetId="0">#REF!</definedName>
    <definedName name="____COM6">#REF!</definedName>
    <definedName name="____COM7" localSheetId="1">#REF!</definedName>
    <definedName name="____COM7" localSheetId="0">#REF!</definedName>
    <definedName name="____COM7">#REF!</definedName>
    <definedName name="____COM8" localSheetId="1">#REF!</definedName>
    <definedName name="____COM8" localSheetId="0">#REF!</definedName>
    <definedName name="____COM8">#REF!</definedName>
    <definedName name="____COM9" localSheetId="1">#REF!</definedName>
    <definedName name="____COM9" localSheetId="0">#REF!</definedName>
    <definedName name="____COM9">#REF!</definedName>
    <definedName name="____DCI1" localSheetId="1">[11]Tablas!#REF!</definedName>
    <definedName name="____DCI1" localSheetId="0">[11]Tablas!#REF!</definedName>
    <definedName name="____DCI1">[11]Tablas!#REF!</definedName>
    <definedName name="____DDS1" localSheetId="1">[11]Tablas!#REF!</definedName>
    <definedName name="____DDS1" localSheetId="0">[11]Tablas!#REF!</definedName>
    <definedName name="____DDS1">[11]Tablas!#REF!</definedName>
    <definedName name="____DGO1" localSheetId="1">[11]Tablas!#REF!</definedName>
    <definedName name="____DGO1" localSheetId="0">[11]Tablas!#REF!</definedName>
    <definedName name="____DGO1">[11]Tablas!#REF!</definedName>
    <definedName name="____DGP1" localSheetId="1">[11]Tablas!#REF!</definedName>
    <definedName name="____DGP1" localSheetId="0">[11]Tablas!#REF!</definedName>
    <definedName name="____DGP1">[11]Tablas!#REF!</definedName>
    <definedName name="____DIJ1" localSheetId="1">[11]Tablas!#REF!</definedName>
    <definedName name="____DIJ1" localSheetId="0">[11]Tablas!#REF!</definedName>
    <definedName name="____DIJ1">[11]Tablas!#REF!</definedName>
    <definedName name="____DPI1" localSheetId="1">[11]Tablas!#REF!</definedName>
    <definedName name="____DPI1" localSheetId="0">[11]Tablas!#REF!</definedName>
    <definedName name="____DPI1">[11]Tablas!#REF!</definedName>
    <definedName name="____DPY1" localSheetId="1">[11]Tablas!#REF!</definedName>
    <definedName name="____DPY1" localSheetId="0">[11]Tablas!#REF!</definedName>
    <definedName name="____DPY1">[11]Tablas!#REF!</definedName>
    <definedName name="____DRI1" localSheetId="1">[11]Tablas!#REF!</definedName>
    <definedName name="____DRI1" localSheetId="0">[11]Tablas!#REF!</definedName>
    <definedName name="____DRI1">[11]Tablas!#REF!</definedName>
    <definedName name="____DRL1" localSheetId="1">[11]Tablas!#REF!</definedName>
    <definedName name="____DRL1" localSheetId="0">[11]Tablas!#REF!</definedName>
    <definedName name="____DRL1">[11]Tablas!#REF!</definedName>
    <definedName name="____DSP1" localSheetId="1">[11]Tablas!#REF!</definedName>
    <definedName name="____DSP1" localSheetId="0">[11]Tablas!#REF!</definedName>
    <definedName name="____DSP1">[11]Tablas!#REF!</definedName>
    <definedName name="____ECP1" localSheetId="1">[11]Tablas!#REF!</definedName>
    <definedName name="____ECP1" localSheetId="0">[11]Tablas!#REF!</definedName>
    <definedName name="____ECP1">[11]Tablas!#REF!</definedName>
    <definedName name="____ICP1" localSheetId="1">[11]Tablas!#REF!</definedName>
    <definedName name="____ICP1" localSheetId="0">[11]Tablas!#REF!</definedName>
    <definedName name="____ICP1">[11]Tablas!#REF!</definedName>
    <definedName name="____LEY80" localSheetId="1">#REF!</definedName>
    <definedName name="____LEY80" localSheetId="0">#REF!</definedName>
    <definedName name="____LEY80">#REF!</definedName>
    <definedName name="____MA2" localSheetId="1">#REF!</definedName>
    <definedName name="____MA2" localSheetId="0">#REF!</definedName>
    <definedName name="____MA2">#REF!</definedName>
    <definedName name="____OCD1" localSheetId="1">[11]Tablas!#REF!</definedName>
    <definedName name="____OCD1" localSheetId="0">[11]Tablas!#REF!</definedName>
    <definedName name="____OCD1">[11]Tablas!#REF!</definedName>
    <definedName name="____OCI1" localSheetId="1">[11]Tablas!#REF!</definedName>
    <definedName name="____OCI1" localSheetId="0">[11]Tablas!#REF!</definedName>
    <definedName name="____OCI1">[11]Tablas!#REF!</definedName>
    <definedName name="____PJ50" localSheetId="1">#REF!</definedName>
    <definedName name="____PJ50" localSheetId="0">#REF!</definedName>
    <definedName name="____PJ50">#REF!</definedName>
    <definedName name="____pj51" localSheetId="1">#REF!</definedName>
    <definedName name="____pj51" localSheetId="0">#REF!</definedName>
    <definedName name="____pj51">#REF!</definedName>
    <definedName name="____pr01" localSheetId="1">#REF!</definedName>
    <definedName name="____pr01" localSheetId="0">#REF!</definedName>
    <definedName name="____pr01">#REF!</definedName>
    <definedName name="____pr02" localSheetId="1">#REF!</definedName>
    <definedName name="____pr02" localSheetId="0">#REF!</definedName>
    <definedName name="____pr02">#REF!</definedName>
    <definedName name="____pr03" localSheetId="1">#REF!</definedName>
    <definedName name="____pr03" localSheetId="0">#REF!</definedName>
    <definedName name="____pr03">#REF!</definedName>
    <definedName name="____pr04" localSheetId="1">#REF!</definedName>
    <definedName name="____pr04" localSheetId="0">#REF!</definedName>
    <definedName name="____pr04">#REF!</definedName>
    <definedName name="____pr05" localSheetId="1">#REF!</definedName>
    <definedName name="____pr05" localSheetId="0">#REF!</definedName>
    <definedName name="____pr05">#REF!</definedName>
    <definedName name="____pr06" localSheetId="1">#REF!</definedName>
    <definedName name="____pr06" localSheetId="0">#REF!</definedName>
    <definedName name="____pr06">#REF!</definedName>
    <definedName name="____pr07" localSheetId="1">#REF!</definedName>
    <definedName name="____pr07" localSheetId="0">#REF!</definedName>
    <definedName name="____pr07">#REF!</definedName>
    <definedName name="____pr08" localSheetId="1">#REF!</definedName>
    <definedName name="____pr08" localSheetId="0">#REF!</definedName>
    <definedName name="____pr08">#REF!</definedName>
    <definedName name="____pr09" localSheetId="1">#REF!</definedName>
    <definedName name="____pr09" localSheetId="0">#REF!</definedName>
    <definedName name="____pr09">#REF!</definedName>
    <definedName name="____pr10" localSheetId="1">#REF!</definedName>
    <definedName name="____pr10" localSheetId="0">#REF!</definedName>
    <definedName name="____pr10">#REF!</definedName>
    <definedName name="____pr11" localSheetId="1">#REF!</definedName>
    <definedName name="____pr11" localSheetId="0">#REF!</definedName>
    <definedName name="____pr11">#REF!</definedName>
    <definedName name="____pr12" localSheetId="1">#REF!</definedName>
    <definedName name="____pr12" localSheetId="0">#REF!</definedName>
    <definedName name="____pr12">#REF!</definedName>
    <definedName name="____pr13" localSheetId="1">#REF!</definedName>
    <definedName name="____pr13" localSheetId="0">#REF!</definedName>
    <definedName name="____pr13">#REF!</definedName>
    <definedName name="____pr14" localSheetId="1">#REF!</definedName>
    <definedName name="____pr14" localSheetId="0">#REF!</definedName>
    <definedName name="____pr14">#REF!</definedName>
    <definedName name="____pr15" localSheetId="1">#REF!</definedName>
    <definedName name="____pr15" localSheetId="0">#REF!</definedName>
    <definedName name="____pr15">#REF!</definedName>
    <definedName name="____pr16" localSheetId="1">#REF!</definedName>
    <definedName name="____pr16" localSheetId="0">#REF!</definedName>
    <definedName name="____pr16">#REF!</definedName>
    <definedName name="____pr17" localSheetId="1">#REF!</definedName>
    <definedName name="____pr17" localSheetId="0">#REF!</definedName>
    <definedName name="____pr17">#REF!</definedName>
    <definedName name="____pr18" localSheetId="1">#REF!</definedName>
    <definedName name="____pr18" localSheetId="0">#REF!</definedName>
    <definedName name="____pr18">#REF!</definedName>
    <definedName name="____pr19" localSheetId="1">#REF!</definedName>
    <definedName name="____pr19" localSheetId="0">#REF!</definedName>
    <definedName name="____pr19">#REF!</definedName>
    <definedName name="____pr20" localSheetId="1">#REF!</definedName>
    <definedName name="____pr20" localSheetId="0">#REF!</definedName>
    <definedName name="____pr20">#REF!</definedName>
    <definedName name="____pr21" localSheetId="1">#REF!</definedName>
    <definedName name="____pr21" localSheetId="0">#REF!</definedName>
    <definedName name="____pr21">#REF!</definedName>
    <definedName name="____pr22" localSheetId="1">#REF!</definedName>
    <definedName name="____pr22" localSheetId="0">#REF!</definedName>
    <definedName name="____pr22">#REF!</definedName>
    <definedName name="____pr23" localSheetId="1">#REF!</definedName>
    <definedName name="____pr23" localSheetId="0">#REF!</definedName>
    <definedName name="____pr23">#REF!</definedName>
    <definedName name="____pr24" localSheetId="1">#REF!</definedName>
    <definedName name="____pr24" localSheetId="0">#REF!</definedName>
    <definedName name="____pr24">#REF!</definedName>
    <definedName name="____pr25" localSheetId="1">#REF!</definedName>
    <definedName name="____pr25" localSheetId="0">#REF!</definedName>
    <definedName name="____pr25">#REF!</definedName>
    <definedName name="____pr26" localSheetId="1">#REF!</definedName>
    <definedName name="____pr26" localSheetId="0">#REF!</definedName>
    <definedName name="____pr26">#REF!</definedName>
    <definedName name="____pr27" localSheetId="1">#REF!</definedName>
    <definedName name="____pr27" localSheetId="0">#REF!</definedName>
    <definedName name="____pr27">#REF!</definedName>
    <definedName name="____pr28" localSheetId="1">#REF!</definedName>
    <definedName name="____pr28" localSheetId="0">#REF!</definedName>
    <definedName name="____pr28">#REF!</definedName>
    <definedName name="____pr29" localSheetId="1">#REF!</definedName>
    <definedName name="____pr29" localSheetId="0">#REF!</definedName>
    <definedName name="____pr29">#REF!</definedName>
    <definedName name="____pr30" localSheetId="1">#REF!</definedName>
    <definedName name="____pr30" localSheetId="0">#REF!</definedName>
    <definedName name="____pr30">#REF!</definedName>
    <definedName name="____pr31" localSheetId="1">#REF!</definedName>
    <definedName name="____pr31" localSheetId="0">#REF!</definedName>
    <definedName name="____pr31">#REF!</definedName>
    <definedName name="____pr32" localSheetId="1">#REF!</definedName>
    <definedName name="____pr32" localSheetId="0">#REF!</definedName>
    <definedName name="____pr32">#REF!</definedName>
    <definedName name="____pr33" localSheetId="1">#REF!</definedName>
    <definedName name="____pr33" localSheetId="0">#REF!</definedName>
    <definedName name="____pr33">#REF!</definedName>
    <definedName name="____pr34" localSheetId="1">#REF!</definedName>
    <definedName name="____pr34" localSheetId="0">#REF!</definedName>
    <definedName name="____pr34">#REF!</definedName>
    <definedName name="____pr35" localSheetId="1">#REF!</definedName>
    <definedName name="____pr35" localSheetId="0">#REF!</definedName>
    <definedName name="____pr35">#REF!</definedName>
    <definedName name="____pr36" localSheetId="1">#REF!</definedName>
    <definedName name="____pr36" localSheetId="0">#REF!</definedName>
    <definedName name="____pr36">#REF!</definedName>
    <definedName name="____pr37" localSheetId="1">#REF!</definedName>
    <definedName name="____pr37" localSheetId="0">#REF!</definedName>
    <definedName name="____pr37">#REF!</definedName>
    <definedName name="____pr38" localSheetId="1">#REF!</definedName>
    <definedName name="____pr38" localSheetId="0">#REF!</definedName>
    <definedName name="____pr38">#REF!</definedName>
    <definedName name="____pr39" localSheetId="1">#REF!</definedName>
    <definedName name="____pr39" localSheetId="0">#REF!</definedName>
    <definedName name="____pr39">#REF!</definedName>
    <definedName name="____pr40" localSheetId="1">#REF!</definedName>
    <definedName name="____pr40" localSheetId="0">#REF!</definedName>
    <definedName name="____pr40">#REF!</definedName>
    <definedName name="____pr41" localSheetId="1">#REF!</definedName>
    <definedName name="____pr41" localSheetId="0">#REF!</definedName>
    <definedName name="____pr41">#REF!</definedName>
    <definedName name="____pr42" localSheetId="1">#REF!</definedName>
    <definedName name="____pr42" localSheetId="0">#REF!</definedName>
    <definedName name="____pr42">#REF!</definedName>
    <definedName name="____pr43" localSheetId="1">#REF!</definedName>
    <definedName name="____pr43" localSheetId="0">#REF!</definedName>
    <definedName name="____pr43">#REF!</definedName>
    <definedName name="____pr44" localSheetId="1">#REF!</definedName>
    <definedName name="____pr44" localSheetId="0">#REF!</definedName>
    <definedName name="____pr44">#REF!</definedName>
    <definedName name="____pr45" localSheetId="1">#REF!</definedName>
    <definedName name="____pr45" localSheetId="0">#REF!</definedName>
    <definedName name="____pr45">#REF!</definedName>
    <definedName name="____pr46" localSheetId="1">#REF!</definedName>
    <definedName name="____pr46" localSheetId="0">#REF!</definedName>
    <definedName name="____pr46">#REF!</definedName>
    <definedName name="____pr47" localSheetId="1">#REF!</definedName>
    <definedName name="____pr47" localSheetId="0">#REF!</definedName>
    <definedName name="____pr47">#REF!</definedName>
    <definedName name="____pr48" localSheetId="1">#REF!</definedName>
    <definedName name="____pr48" localSheetId="0">#REF!</definedName>
    <definedName name="____pr48">#REF!</definedName>
    <definedName name="____pr49" localSheetId="1">#REF!</definedName>
    <definedName name="____pr49" localSheetId="0">#REF!</definedName>
    <definedName name="____pr49">#REF!</definedName>
    <definedName name="____pr50" localSheetId="1">#REF!</definedName>
    <definedName name="____pr50" localSheetId="0">#REF!</definedName>
    <definedName name="____pr50">#REF!</definedName>
    <definedName name="____pr51" localSheetId="1">#REF!</definedName>
    <definedName name="____pr51" localSheetId="0">#REF!</definedName>
    <definedName name="____pr51">#REF!</definedName>
    <definedName name="____pr52" localSheetId="1">#REF!</definedName>
    <definedName name="____pr52" localSheetId="0">#REF!</definedName>
    <definedName name="____pr52">#REF!</definedName>
    <definedName name="____pr53" localSheetId="1">#REF!</definedName>
    <definedName name="____pr53" localSheetId="0">#REF!</definedName>
    <definedName name="____pr53">#REF!</definedName>
    <definedName name="____pr54" localSheetId="1">#REF!</definedName>
    <definedName name="____pr54" localSheetId="0">#REF!</definedName>
    <definedName name="____pr54">#REF!</definedName>
    <definedName name="____pr55" localSheetId="1">#REF!</definedName>
    <definedName name="____pr55" localSheetId="0">#REF!</definedName>
    <definedName name="____pr55">#REF!</definedName>
    <definedName name="____pr56" localSheetId="1">#REF!</definedName>
    <definedName name="____pr56" localSheetId="0">#REF!</definedName>
    <definedName name="____pr56">#REF!</definedName>
    <definedName name="____pr57" localSheetId="1">#REF!</definedName>
    <definedName name="____pr57" localSheetId="0">#REF!</definedName>
    <definedName name="____pr57">#REF!</definedName>
    <definedName name="____pr58" localSheetId="1">#REF!</definedName>
    <definedName name="____pr58" localSheetId="0">#REF!</definedName>
    <definedName name="____pr58">#REF!</definedName>
    <definedName name="____pr59" localSheetId="1">#REF!</definedName>
    <definedName name="____pr59" localSheetId="0">#REF!</definedName>
    <definedName name="____pr59">#REF!</definedName>
    <definedName name="____pr60" localSheetId="1">#REF!</definedName>
    <definedName name="____pr60" localSheetId="0">#REF!</definedName>
    <definedName name="____pr60">#REF!</definedName>
    <definedName name="____pr61" localSheetId="1">#REF!</definedName>
    <definedName name="____pr61" localSheetId="0">#REF!</definedName>
    <definedName name="____pr61">#REF!</definedName>
    <definedName name="____pr62" localSheetId="1">#REF!</definedName>
    <definedName name="____pr62" localSheetId="0">#REF!</definedName>
    <definedName name="____pr62">#REF!</definedName>
    <definedName name="____pr63" localSheetId="1">#REF!</definedName>
    <definedName name="____pr63" localSheetId="0">#REF!</definedName>
    <definedName name="____pr63">#REF!</definedName>
    <definedName name="____pr64" localSheetId="1">#REF!</definedName>
    <definedName name="____pr64" localSheetId="0">#REF!</definedName>
    <definedName name="____pr64">#REF!</definedName>
    <definedName name="____pr65" localSheetId="1">#REF!</definedName>
    <definedName name="____pr65" localSheetId="0">#REF!</definedName>
    <definedName name="____pr65">#REF!</definedName>
    <definedName name="____pr66" localSheetId="1">#REF!</definedName>
    <definedName name="____pr66" localSheetId="0">#REF!</definedName>
    <definedName name="____pr66">#REF!</definedName>
    <definedName name="____pr67" localSheetId="1">#REF!</definedName>
    <definedName name="____pr67" localSheetId="0">#REF!</definedName>
    <definedName name="____pr67">#REF!</definedName>
    <definedName name="____pr68" localSheetId="1">#REF!</definedName>
    <definedName name="____pr68" localSheetId="0">#REF!</definedName>
    <definedName name="____pr68">#REF!</definedName>
    <definedName name="____pr69" localSheetId="1">#REF!</definedName>
    <definedName name="____pr69" localSheetId="0">#REF!</definedName>
    <definedName name="____pr69">#REF!</definedName>
    <definedName name="____pr70" localSheetId="1">#REF!</definedName>
    <definedName name="____pr70" localSheetId="0">#REF!</definedName>
    <definedName name="____pr70">#REF!</definedName>
    <definedName name="____pr71" localSheetId="1">#REF!</definedName>
    <definedName name="____pr71" localSheetId="0">#REF!</definedName>
    <definedName name="____pr71">#REF!</definedName>
    <definedName name="____pr72" localSheetId="1">#REF!</definedName>
    <definedName name="____pr72" localSheetId="0">#REF!</definedName>
    <definedName name="____pr72">#REF!</definedName>
    <definedName name="____SBC1">[6]INV!$A$12:$D$15</definedName>
    <definedName name="____SBC3">[6]INV!$F$12:$I$15</definedName>
    <definedName name="____SBC5">[6]INV!$K$12:$N$15</definedName>
    <definedName name="____TOP1" localSheetId="1">#REF!</definedName>
    <definedName name="____TOP1" localSheetId="0">#REF!</definedName>
    <definedName name="____TOP1">#REF!</definedName>
    <definedName name="____TOP10" localSheetId="1">#REF!</definedName>
    <definedName name="____TOP10" localSheetId="0">#REF!</definedName>
    <definedName name="____TOP10">#REF!</definedName>
    <definedName name="____TOP2" localSheetId="1">#REF!</definedName>
    <definedName name="____TOP2" localSheetId="0">#REF!</definedName>
    <definedName name="____TOP2">#REF!</definedName>
    <definedName name="____TOP3" localSheetId="1">#REF!</definedName>
    <definedName name="____TOP3" localSheetId="0">#REF!</definedName>
    <definedName name="____TOP3">#REF!</definedName>
    <definedName name="____TOP4" localSheetId="1">#REF!</definedName>
    <definedName name="____TOP4" localSheetId="0">#REF!</definedName>
    <definedName name="____TOP4">#REF!</definedName>
    <definedName name="____TOP5" localSheetId="1">#REF!</definedName>
    <definedName name="____TOP5" localSheetId="0">#REF!</definedName>
    <definedName name="____TOP5">#REF!</definedName>
    <definedName name="____TOP6" localSheetId="1">#REF!</definedName>
    <definedName name="____TOP6" localSheetId="0">#REF!</definedName>
    <definedName name="____TOP6">#REF!</definedName>
    <definedName name="____TOP7" localSheetId="1">#REF!</definedName>
    <definedName name="____TOP7" localSheetId="0">#REF!</definedName>
    <definedName name="____TOP7">#REF!</definedName>
    <definedName name="____TOP8" localSheetId="1">#REF!</definedName>
    <definedName name="____TOP8" localSheetId="0">#REF!</definedName>
    <definedName name="____TOP8">#REF!</definedName>
    <definedName name="____TOP9" localSheetId="1">#REF!</definedName>
    <definedName name="____TOP9" localSheetId="0">#REF!</definedName>
    <definedName name="____TOP9">#REF!</definedName>
    <definedName name="____VEX1" localSheetId="1">[11]Tablas!#REF!</definedName>
    <definedName name="____VEX1" localSheetId="0">[11]Tablas!#REF!</definedName>
    <definedName name="____VEX1">[11]Tablas!#REF!</definedName>
    <definedName name="____VFA1" localSheetId="1">[11]Tablas!#REF!</definedName>
    <definedName name="____VFA1" localSheetId="0">[11]Tablas!#REF!</definedName>
    <definedName name="____VFA1">[11]Tablas!#REF!</definedName>
    <definedName name="____VIT1" localSheetId="1">[11]Tablas!#REF!</definedName>
    <definedName name="____VIT1" localSheetId="0">[11]Tablas!#REF!</definedName>
    <definedName name="____VIT1">[11]Tablas!#REF!</definedName>
    <definedName name="____VPR1" localSheetId="1">[11]Tablas!#REF!</definedName>
    <definedName name="____VPR1" localSheetId="0">[11]Tablas!#REF!</definedName>
    <definedName name="____VPR1">[11]Tablas!#REF!</definedName>
    <definedName name="____VPR2" localSheetId="1">#REF!</definedName>
    <definedName name="____VPR2" localSheetId="0">#REF!</definedName>
    <definedName name="____VPR2">#REF!</definedName>
    <definedName name="____VRP1" localSheetId="1">[11]Tablas!#REF!</definedName>
    <definedName name="____VRP1" localSheetId="0">[11]Tablas!#REF!</definedName>
    <definedName name="____VRP1">[11]Tablas!#REF!</definedName>
    <definedName name="____VSM1" localSheetId="1">[11]Tablas!#REF!</definedName>
    <definedName name="____VSM1" localSheetId="0">[11]Tablas!#REF!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 localSheetId="0">[15]!_xlbgnm.ane7</definedName>
    <definedName name="___ane7">[15]!_xlbgnm.ane7</definedName>
    <definedName name="___ane8" localSheetId="1">[15]!_xlbgnm.ane8</definedName>
    <definedName name="___ane8" localSheetId="0">[15]!_xlbgnm.ane8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 localSheetId="1">#REF!</definedName>
    <definedName name="___COM1" localSheetId="0">#REF!</definedName>
    <definedName name="___COM1">#REF!</definedName>
    <definedName name="___COM10" localSheetId="1">#REF!</definedName>
    <definedName name="___COM10" localSheetId="0">#REF!</definedName>
    <definedName name="___COM10">#REF!</definedName>
    <definedName name="___COM11" localSheetId="1">#REF!</definedName>
    <definedName name="___COM11" localSheetId="0">#REF!</definedName>
    <definedName name="___COM11">#REF!</definedName>
    <definedName name="___COM12" localSheetId="1">#REF!</definedName>
    <definedName name="___COM12" localSheetId="0">#REF!</definedName>
    <definedName name="___COM12">#REF!</definedName>
    <definedName name="___COM13" localSheetId="1">#REF!</definedName>
    <definedName name="___COM13" localSheetId="0">#REF!</definedName>
    <definedName name="___COM13">#REF!</definedName>
    <definedName name="___COM14" localSheetId="1">#REF!</definedName>
    <definedName name="___COM14" localSheetId="0">#REF!</definedName>
    <definedName name="___COM14">#REF!</definedName>
    <definedName name="___COM15" localSheetId="1">#REF!</definedName>
    <definedName name="___COM15" localSheetId="0">#REF!</definedName>
    <definedName name="___COM15">#REF!</definedName>
    <definedName name="___COM16" localSheetId="1">#REF!</definedName>
    <definedName name="___COM16" localSheetId="0">#REF!</definedName>
    <definedName name="___COM16">#REF!</definedName>
    <definedName name="___COM17" localSheetId="1">#REF!</definedName>
    <definedName name="___COM17" localSheetId="0">#REF!</definedName>
    <definedName name="___COM17">#REF!</definedName>
    <definedName name="___COM18" localSheetId="1">#REF!</definedName>
    <definedName name="___COM18" localSheetId="0">#REF!</definedName>
    <definedName name="___COM18">#REF!</definedName>
    <definedName name="___COM19" localSheetId="1">#REF!</definedName>
    <definedName name="___COM19" localSheetId="0">#REF!</definedName>
    <definedName name="___COM19">#REF!</definedName>
    <definedName name="___COM2" localSheetId="1">#REF!</definedName>
    <definedName name="___COM2" localSheetId="0">#REF!</definedName>
    <definedName name="___COM2">#REF!</definedName>
    <definedName name="___COM20" localSheetId="1">#REF!</definedName>
    <definedName name="___COM20" localSheetId="0">#REF!</definedName>
    <definedName name="___COM20">#REF!</definedName>
    <definedName name="___COM21" localSheetId="1">#REF!</definedName>
    <definedName name="___COM21" localSheetId="0">#REF!</definedName>
    <definedName name="___COM21">#REF!</definedName>
    <definedName name="___COM3" localSheetId="1">#REF!</definedName>
    <definedName name="___COM3" localSheetId="0">#REF!</definedName>
    <definedName name="___COM3">#REF!</definedName>
    <definedName name="___COM4" localSheetId="1">#REF!</definedName>
    <definedName name="___COM4" localSheetId="0">#REF!</definedName>
    <definedName name="___COM4">#REF!</definedName>
    <definedName name="___COM5" localSheetId="1">#REF!</definedName>
    <definedName name="___COM5" localSheetId="0">#REF!</definedName>
    <definedName name="___COM5">#REF!</definedName>
    <definedName name="___COM6" localSheetId="1">#REF!</definedName>
    <definedName name="___COM6" localSheetId="0">#REF!</definedName>
    <definedName name="___COM6">#REF!</definedName>
    <definedName name="___COM7" localSheetId="1">#REF!</definedName>
    <definedName name="___COM7" localSheetId="0">#REF!</definedName>
    <definedName name="___COM7">#REF!</definedName>
    <definedName name="___COM8" localSheetId="1">#REF!</definedName>
    <definedName name="___COM8" localSheetId="0">#REF!</definedName>
    <definedName name="___COM8">#REF!</definedName>
    <definedName name="___COM9" localSheetId="1">#REF!</definedName>
    <definedName name="___COM9" localSheetId="0">#REF!</definedName>
    <definedName name="___COM9">#REF!</definedName>
    <definedName name="___DCI1" localSheetId="1">[11]Tablas!#REF!</definedName>
    <definedName name="___DCI1" localSheetId="0">[11]Tablas!#REF!</definedName>
    <definedName name="___DCI1">[11]Tablas!#REF!</definedName>
    <definedName name="___DDS1" localSheetId="1">[11]Tablas!#REF!</definedName>
    <definedName name="___DDS1" localSheetId="0">[11]Tablas!#REF!</definedName>
    <definedName name="___DDS1">[11]Tablas!#REF!</definedName>
    <definedName name="___DGO1" localSheetId="1">[11]Tablas!#REF!</definedName>
    <definedName name="___DGO1" localSheetId="0">[11]Tablas!#REF!</definedName>
    <definedName name="___DGO1">[11]Tablas!#REF!</definedName>
    <definedName name="___DGP1" localSheetId="1">[11]Tablas!#REF!</definedName>
    <definedName name="___DGP1" localSheetId="0">[11]Tablas!#REF!</definedName>
    <definedName name="___DGP1">[11]Tablas!#REF!</definedName>
    <definedName name="___DIJ1" localSheetId="1">[11]Tablas!#REF!</definedName>
    <definedName name="___DIJ1" localSheetId="0">[11]Tablas!#REF!</definedName>
    <definedName name="___DIJ1">[11]Tablas!#REF!</definedName>
    <definedName name="___DPI1" localSheetId="1">[11]Tablas!#REF!</definedName>
    <definedName name="___DPI1" localSheetId="0">[11]Tablas!#REF!</definedName>
    <definedName name="___DPI1">[11]Tablas!#REF!</definedName>
    <definedName name="___DPY1" localSheetId="1">[11]Tablas!#REF!</definedName>
    <definedName name="___DPY1" localSheetId="0">[11]Tablas!#REF!</definedName>
    <definedName name="___DPY1">[11]Tablas!#REF!</definedName>
    <definedName name="___DRI1" localSheetId="1">[11]Tablas!#REF!</definedName>
    <definedName name="___DRI1" localSheetId="0">[11]Tablas!#REF!</definedName>
    <definedName name="___DRI1">[11]Tablas!#REF!</definedName>
    <definedName name="___DRL1" localSheetId="1">[11]Tablas!#REF!</definedName>
    <definedName name="___DRL1" localSheetId="0">[11]Tablas!#REF!</definedName>
    <definedName name="___DRL1">[11]Tablas!#REF!</definedName>
    <definedName name="___DSP1" localSheetId="1">[11]Tablas!#REF!</definedName>
    <definedName name="___DSP1" localSheetId="0">[11]Tablas!#REF!</definedName>
    <definedName name="___DSP1">[11]Tablas!#REF!</definedName>
    <definedName name="___ECP1" localSheetId="1">[11]Tablas!#REF!</definedName>
    <definedName name="___ECP1" localSheetId="0">[11]Tablas!#REF!</definedName>
    <definedName name="___ECP1">[11]Tablas!#REF!</definedName>
    <definedName name="___ICP1" localSheetId="1">[11]Tablas!#REF!</definedName>
    <definedName name="___ICP1" localSheetId="0">[11]Tablas!#REF!</definedName>
    <definedName name="___ICP1">[11]Tablas!#REF!</definedName>
    <definedName name="___key2" localSheetId="1" hidden="1">[8]INST!#REF!</definedName>
    <definedName name="___key2" localSheetId="0" hidden="1">[8]INST!#REF!</definedName>
    <definedName name="___key2" hidden="1">[8]INST!#REF!</definedName>
    <definedName name="___key3" localSheetId="1" hidden="1">#REF!</definedName>
    <definedName name="___key3" localSheetId="0" hidden="1">#REF!</definedName>
    <definedName name="___key3" hidden="1">#REF!</definedName>
    <definedName name="___key31" localSheetId="1" hidden="1">#REF!</definedName>
    <definedName name="___key31" localSheetId="0" hidden="1">#REF!</definedName>
    <definedName name="___key31" hidden="1">#REF!</definedName>
    <definedName name="___LEY80" localSheetId="1">#REF!</definedName>
    <definedName name="___LEY80" localSheetId="0">#REF!</definedName>
    <definedName name="___LEY80">#REF!</definedName>
    <definedName name="___MA2" localSheetId="1">#REF!</definedName>
    <definedName name="___MA2" localSheetId="0">#REF!</definedName>
    <definedName name="___MA2">#REF!</definedName>
    <definedName name="___OCD1" localSheetId="1">[11]Tablas!#REF!</definedName>
    <definedName name="___OCD1" localSheetId="0">[11]Tablas!#REF!</definedName>
    <definedName name="___OCD1">[11]Tablas!#REF!</definedName>
    <definedName name="___OCI1" localSheetId="1">[11]Tablas!#REF!</definedName>
    <definedName name="___OCI1" localSheetId="0">[11]Tablas!#REF!</definedName>
    <definedName name="___OCI1">[11]Tablas!#REF!</definedName>
    <definedName name="___PJ50" localSheetId="1">#REF!</definedName>
    <definedName name="___PJ50" localSheetId="0">#REF!</definedName>
    <definedName name="___PJ50">#REF!</definedName>
    <definedName name="___pj51" localSheetId="1">#REF!</definedName>
    <definedName name="___pj51" localSheetId="0">#REF!</definedName>
    <definedName name="___pj51">#REF!</definedName>
    <definedName name="___pr01" localSheetId="1">#REF!</definedName>
    <definedName name="___pr01" localSheetId="0">#REF!</definedName>
    <definedName name="___pr01">#REF!</definedName>
    <definedName name="___pr02" localSheetId="1">#REF!</definedName>
    <definedName name="___pr02" localSheetId="0">#REF!</definedName>
    <definedName name="___pr02">#REF!</definedName>
    <definedName name="___pr03" localSheetId="1">#REF!</definedName>
    <definedName name="___pr03" localSheetId="0">#REF!</definedName>
    <definedName name="___pr03">#REF!</definedName>
    <definedName name="___pr04" localSheetId="1">#REF!</definedName>
    <definedName name="___pr04" localSheetId="0">#REF!</definedName>
    <definedName name="___pr04">#REF!</definedName>
    <definedName name="___pr05" localSheetId="1">#REF!</definedName>
    <definedName name="___pr05" localSheetId="0">#REF!</definedName>
    <definedName name="___pr05">#REF!</definedName>
    <definedName name="___pr06" localSheetId="1">#REF!</definedName>
    <definedName name="___pr06" localSheetId="0">#REF!</definedName>
    <definedName name="___pr06">#REF!</definedName>
    <definedName name="___pr07" localSheetId="1">#REF!</definedName>
    <definedName name="___pr07" localSheetId="0">#REF!</definedName>
    <definedName name="___pr07">#REF!</definedName>
    <definedName name="___pr08" localSheetId="1">#REF!</definedName>
    <definedName name="___pr08" localSheetId="0">#REF!</definedName>
    <definedName name="___pr08">#REF!</definedName>
    <definedName name="___pr09" localSheetId="1">#REF!</definedName>
    <definedName name="___pr09" localSheetId="0">#REF!</definedName>
    <definedName name="___pr09">#REF!</definedName>
    <definedName name="___pr10" localSheetId="1">#REF!</definedName>
    <definedName name="___pr10" localSheetId="0">#REF!</definedName>
    <definedName name="___pr10">#REF!</definedName>
    <definedName name="___pr11" localSheetId="1">#REF!</definedName>
    <definedName name="___pr11" localSheetId="0">#REF!</definedName>
    <definedName name="___pr11">#REF!</definedName>
    <definedName name="___pr12" localSheetId="1">#REF!</definedName>
    <definedName name="___pr12" localSheetId="0">#REF!</definedName>
    <definedName name="___pr12">#REF!</definedName>
    <definedName name="___pr13" localSheetId="1">#REF!</definedName>
    <definedName name="___pr13" localSheetId="0">#REF!</definedName>
    <definedName name="___pr13">#REF!</definedName>
    <definedName name="___pr14" localSheetId="1">#REF!</definedName>
    <definedName name="___pr14" localSheetId="0">#REF!</definedName>
    <definedName name="___pr14">#REF!</definedName>
    <definedName name="___pr15" localSheetId="1">#REF!</definedName>
    <definedName name="___pr15" localSheetId="0">#REF!</definedName>
    <definedName name="___pr15">#REF!</definedName>
    <definedName name="___pr16" localSheetId="1">#REF!</definedName>
    <definedName name="___pr16" localSheetId="0">#REF!</definedName>
    <definedName name="___pr16">#REF!</definedName>
    <definedName name="___pr17" localSheetId="1">#REF!</definedName>
    <definedName name="___pr17" localSheetId="0">#REF!</definedName>
    <definedName name="___pr17">#REF!</definedName>
    <definedName name="___pr18" localSheetId="1">#REF!</definedName>
    <definedName name="___pr18" localSheetId="0">#REF!</definedName>
    <definedName name="___pr18">#REF!</definedName>
    <definedName name="___pr19" localSheetId="1">#REF!</definedName>
    <definedName name="___pr19" localSheetId="0">#REF!</definedName>
    <definedName name="___pr19">#REF!</definedName>
    <definedName name="___pr20" localSheetId="1">#REF!</definedName>
    <definedName name="___pr20" localSheetId="0">#REF!</definedName>
    <definedName name="___pr20">#REF!</definedName>
    <definedName name="___pr21" localSheetId="1">#REF!</definedName>
    <definedName name="___pr21" localSheetId="0">#REF!</definedName>
    <definedName name="___pr21">#REF!</definedName>
    <definedName name="___pr22" localSheetId="1">#REF!</definedName>
    <definedName name="___pr22" localSheetId="0">#REF!</definedName>
    <definedName name="___pr22">#REF!</definedName>
    <definedName name="___pr23" localSheetId="1">#REF!</definedName>
    <definedName name="___pr23" localSheetId="0">#REF!</definedName>
    <definedName name="___pr23">#REF!</definedName>
    <definedName name="___pr24" localSheetId="1">#REF!</definedName>
    <definedName name="___pr24" localSheetId="0">#REF!</definedName>
    <definedName name="___pr24">#REF!</definedName>
    <definedName name="___pr25" localSheetId="1">#REF!</definedName>
    <definedName name="___pr25" localSheetId="0">#REF!</definedName>
    <definedName name="___pr25">#REF!</definedName>
    <definedName name="___pr26" localSheetId="1">#REF!</definedName>
    <definedName name="___pr26" localSheetId="0">#REF!</definedName>
    <definedName name="___pr26">#REF!</definedName>
    <definedName name="___pr27" localSheetId="1">#REF!</definedName>
    <definedName name="___pr27" localSheetId="0">#REF!</definedName>
    <definedName name="___pr27">#REF!</definedName>
    <definedName name="___pr28" localSheetId="1">#REF!</definedName>
    <definedName name="___pr28" localSheetId="0">#REF!</definedName>
    <definedName name="___pr28">#REF!</definedName>
    <definedName name="___pr29" localSheetId="1">#REF!</definedName>
    <definedName name="___pr29" localSheetId="0">#REF!</definedName>
    <definedName name="___pr29">#REF!</definedName>
    <definedName name="___pr30" localSheetId="1">#REF!</definedName>
    <definedName name="___pr30" localSheetId="0">#REF!</definedName>
    <definedName name="___pr30">#REF!</definedName>
    <definedName name="___pr31" localSheetId="1">#REF!</definedName>
    <definedName name="___pr31" localSheetId="0">#REF!</definedName>
    <definedName name="___pr31">#REF!</definedName>
    <definedName name="___pr32" localSheetId="1">#REF!</definedName>
    <definedName name="___pr32" localSheetId="0">#REF!</definedName>
    <definedName name="___pr32">#REF!</definedName>
    <definedName name="___pr33" localSheetId="1">#REF!</definedName>
    <definedName name="___pr33" localSheetId="0">#REF!</definedName>
    <definedName name="___pr33">#REF!</definedName>
    <definedName name="___pr34" localSheetId="1">#REF!</definedName>
    <definedName name="___pr34" localSheetId="0">#REF!</definedName>
    <definedName name="___pr34">#REF!</definedName>
    <definedName name="___pr35" localSheetId="1">#REF!</definedName>
    <definedName name="___pr35" localSheetId="0">#REF!</definedName>
    <definedName name="___pr35">#REF!</definedName>
    <definedName name="___pr36" localSheetId="1">#REF!</definedName>
    <definedName name="___pr36" localSheetId="0">#REF!</definedName>
    <definedName name="___pr36">#REF!</definedName>
    <definedName name="___pr37" localSheetId="1">#REF!</definedName>
    <definedName name="___pr37" localSheetId="0">#REF!</definedName>
    <definedName name="___pr37">#REF!</definedName>
    <definedName name="___pr38" localSheetId="1">#REF!</definedName>
    <definedName name="___pr38" localSheetId="0">#REF!</definedName>
    <definedName name="___pr38">#REF!</definedName>
    <definedName name="___pr39" localSheetId="1">#REF!</definedName>
    <definedName name="___pr39" localSheetId="0">#REF!</definedName>
    <definedName name="___pr39">#REF!</definedName>
    <definedName name="___pr40" localSheetId="1">#REF!</definedName>
    <definedName name="___pr40" localSheetId="0">#REF!</definedName>
    <definedName name="___pr40">#REF!</definedName>
    <definedName name="___pr41" localSheetId="1">#REF!</definedName>
    <definedName name="___pr41" localSheetId="0">#REF!</definedName>
    <definedName name="___pr41">#REF!</definedName>
    <definedName name="___pr42" localSheetId="1">#REF!</definedName>
    <definedName name="___pr42" localSheetId="0">#REF!</definedName>
    <definedName name="___pr42">#REF!</definedName>
    <definedName name="___pr43" localSheetId="1">#REF!</definedName>
    <definedName name="___pr43" localSheetId="0">#REF!</definedName>
    <definedName name="___pr43">#REF!</definedName>
    <definedName name="___pr44" localSheetId="1">#REF!</definedName>
    <definedName name="___pr44" localSheetId="0">#REF!</definedName>
    <definedName name="___pr44">#REF!</definedName>
    <definedName name="___pr45" localSheetId="1">#REF!</definedName>
    <definedName name="___pr45" localSheetId="0">#REF!</definedName>
    <definedName name="___pr45">#REF!</definedName>
    <definedName name="___pr46" localSheetId="1">#REF!</definedName>
    <definedName name="___pr46" localSheetId="0">#REF!</definedName>
    <definedName name="___pr46">#REF!</definedName>
    <definedName name="___pr47" localSheetId="1">#REF!</definedName>
    <definedName name="___pr47" localSheetId="0">#REF!</definedName>
    <definedName name="___pr47">#REF!</definedName>
    <definedName name="___pr48" localSheetId="1">#REF!</definedName>
    <definedName name="___pr48" localSheetId="0">#REF!</definedName>
    <definedName name="___pr48">#REF!</definedName>
    <definedName name="___pr49" localSheetId="1">#REF!</definedName>
    <definedName name="___pr49" localSheetId="0">#REF!</definedName>
    <definedName name="___pr49">#REF!</definedName>
    <definedName name="___pr50" localSheetId="1">#REF!</definedName>
    <definedName name="___pr50" localSheetId="0">#REF!</definedName>
    <definedName name="___pr50">#REF!</definedName>
    <definedName name="___pr51" localSheetId="1">#REF!</definedName>
    <definedName name="___pr51" localSheetId="0">#REF!</definedName>
    <definedName name="___pr51">#REF!</definedName>
    <definedName name="___pr52" localSheetId="1">#REF!</definedName>
    <definedName name="___pr52" localSheetId="0">#REF!</definedName>
    <definedName name="___pr52">#REF!</definedName>
    <definedName name="___pr53" localSheetId="1">#REF!</definedName>
    <definedName name="___pr53" localSheetId="0">#REF!</definedName>
    <definedName name="___pr53">#REF!</definedName>
    <definedName name="___pr54" localSheetId="1">#REF!</definedName>
    <definedName name="___pr54" localSheetId="0">#REF!</definedName>
    <definedName name="___pr54">#REF!</definedName>
    <definedName name="___pr55" localSheetId="1">#REF!</definedName>
    <definedName name="___pr55" localSheetId="0">#REF!</definedName>
    <definedName name="___pr55">#REF!</definedName>
    <definedName name="___pr56" localSheetId="1">#REF!</definedName>
    <definedName name="___pr56" localSheetId="0">#REF!</definedName>
    <definedName name="___pr56">#REF!</definedName>
    <definedName name="___pr57" localSheetId="1">#REF!</definedName>
    <definedName name="___pr57" localSheetId="0">#REF!</definedName>
    <definedName name="___pr57">#REF!</definedName>
    <definedName name="___pr58" localSheetId="1">#REF!</definedName>
    <definedName name="___pr58" localSheetId="0">#REF!</definedName>
    <definedName name="___pr58">#REF!</definedName>
    <definedName name="___pr59" localSheetId="1">#REF!</definedName>
    <definedName name="___pr59" localSheetId="0">#REF!</definedName>
    <definedName name="___pr59">#REF!</definedName>
    <definedName name="___pr60" localSheetId="1">#REF!</definedName>
    <definedName name="___pr60" localSheetId="0">#REF!</definedName>
    <definedName name="___pr60">#REF!</definedName>
    <definedName name="___pr61" localSheetId="1">#REF!</definedName>
    <definedName name="___pr61" localSheetId="0">#REF!</definedName>
    <definedName name="___pr61">#REF!</definedName>
    <definedName name="___pr62" localSheetId="1">#REF!</definedName>
    <definedName name="___pr62" localSheetId="0">#REF!</definedName>
    <definedName name="___pr62">#REF!</definedName>
    <definedName name="___pr63" localSheetId="1">#REF!</definedName>
    <definedName name="___pr63" localSheetId="0">#REF!</definedName>
    <definedName name="___pr63">#REF!</definedName>
    <definedName name="___pr64" localSheetId="1">#REF!</definedName>
    <definedName name="___pr64" localSheetId="0">#REF!</definedName>
    <definedName name="___pr64">#REF!</definedName>
    <definedName name="___pr65" localSheetId="1">#REF!</definedName>
    <definedName name="___pr65" localSheetId="0">#REF!</definedName>
    <definedName name="___pr65">#REF!</definedName>
    <definedName name="___pr66" localSheetId="1">#REF!</definedName>
    <definedName name="___pr66" localSheetId="0">#REF!</definedName>
    <definedName name="___pr66">#REF!</definedName>
    <definedName name="___pr67" localSheetId="1">#REF!</definedName>
    <definedName name="___pr67" localSheetId="0">#REF!</definedName>
    <definedName name="___pr67">#REF!</definedName>
    <definedName name="___pr68" localSheetId="1">#REF!</definedName>
    <definedName name="___pr68" localSheetId="0">#REF!</definedName>
    <definedName name="___pr68">#REF!</definedName>
    <definedName name="___pr69" localSheetId="1">#REF!</definedName>
    <definedName name="___pr69" localSheetId="0">#REF!</definedName>
    <definedName name="___pr69">#REF!</definedName>
    <definedName name="___pr70" localSheetId="1">#REF!</definedName>
    <definedName name="___pr70" localSheetId="0">#REF!</definedName>
    <definedName name="___pr70">#REF!</definedName>
    <definedName name="___pr71" localSheetId="1">#REF!</definedName>
    <definedName name="___pr71" localSheetId="0">#REF!</definedName>
    <definedName name="___pr71">#REF!</definedName>
    <definedName name="___pr72" localSheetId="1">#REF!</definedName>
    <definedName name="___pr72" localSheetId="0">#REF!</definedName>
    <definedName name="___pr72">#REF!</definedName>
    <definedName name="___SBC1">[6]INV!$A$12:$D$15</definedName>
    <definedName name="___SBC3">[6]INV!$F$12:$I$15</definedName>
    <definedName name="___SBC5">[6]INV!$K$12:$N$15</definedName>
    <definedName name="___TOP1" localSheetId="1">#REF!</definedName>
    <definedName name="___TOP1" localSheetId="0">#REF!</definedName>
    <definedName name="___TOP1">#REF!</definedName>
    <definedName name="___TOP10" localSheetId="1">#REF!</definedName>
    <definedName name="___TOP10" localSheetId="0">#REF!</definedName>
    <definedName name="___TOP10">#REF!</definedName>
    <definedName name="___TOP2" localSheetId="1">#REF!</definedName>
    <definedName name="___TOP2" localSheetId="0">#REF!</definedName>
    <definedName name="___TOP2">#REF!</definedName>
    <definedName name="___TOP3" localSheetId="1">#REF!</definedName>
    <definedName name="___TOP3" localSheetId="0">#REF!</definedName>
    <definedName name="___TOP3">#REF!</definedName>
    <definedName name="___TOP4" localSheetId="1">#REF!</definedName>
    <definedName name="___TOP4" localSheetId="0">#REF!</definedName>
    <definedName name="___TOP4">#REF!</definedName>
    <definedName name="___TOP5" localSheetId="1">#REF!</definedName>
    <definedName name="___TOP5" localSheetId="0">#REF!</definedName>
    <definedName name="___TOP5">#REF!</definedName>
    <definedName name="___TOP6" localSheetId="1">#REF!</definedName>
    <definedName name="___TOP6" localSheetId="0">#REF!</definedName>
    <definedName name="___TOP6">#REF!</definedName>
    <definedName name="___TOP7" localSheetId="1">#REF!</definedName>
    <definedName name="___TOP7" localSheetId="0">#REF!</definedName>
    <definedName name="___TOP7">#REF!</definedName>
    <definedName name="___TOP8" localSheetId="1">#REF!</definedName>
    <definedName name="___TOP8" localSheetId="0">#REF!</definedName>
    <definedName name="___TOP8">#REF!</definedName>
    <definedName name="___TOP9" localSheetId="1">#REF!</definedName>
    <definedName name="___TOP9" localSheetId="0">#REF!</definedName>
    <definedName name="___TOP9">#REF!</definedName>
    <definedName name="___VEX1" localSheetId="1">[11]Tablas!#REF!</definedName>
    <definedName name="___VEX1" localSheetId="0">[11]Tablas!#REF!</definedName>
    <definedName name="___VEX1">[11]Tablas!#REF!</definedName>
    <definedName name="___VFA1" localSheetId="1">[11]Tablas!#REF!</definedName>
    <definedName name="___VFA1" localSheetId="0">[11]Tablas!#REF!</definedName>
    <definedName name="___VFA1">[11]Tablas!#REF!</definedName>
    <definedName name="___VIT1" localSheetId="1">[11]Tablas!#REF!</definedName>
    <definedName name="___VIT1" localSheetId="0">[11]Tablas!#REF!</definedName>
    <definedName name="___VIT1">[11]Tablas!#REF!</definedName>
    <definedName name="___VPR1" localSheetId="1">[11]Tablas!#REF!</definedName>
    <definedName name="___VPR1" localSheetId="0">[11]Tablas!#REF!</definedName>
    <definedName name="___VPR1">[11]Tablas!#REF!</definedName>
    <definedName name="___VPR2" localSheetId="1">#REF!</definedName>
    <definedName name="___VPR2" localSheetId="0">#REF!</definedName>
    <definedName name="___VPR2">#REF!</definedName>
    <definedName name="___VRP1" localSheetId="1">[11]Tablas!#REF!</definedName>
    <definedName name="___VRP1" localSheetId="0">[11]Tablas!#REF!</definedName>
    <definedName name="___VRP1">[11]Tablas!#REF!</definedName>
    <definedName name="___VSM1" localSheetId="1">[11]Tablas!#REF!</definedName>
    <definedName name="___VSM1" localSheetId="0">[11]Tablas!#REF!</definedName>
    <definedName name="___VSM1">[11]Tablas!#REF!</definedName>
    <definedName name="__123Graph_A" localSheetId="1" hidden="1">#REF!</definedName>
    <definedName name="__123Graph_A" localSheetId="0" hidden="1">#REF!</definedName>
    <definedName name="__123Graph_A" hidden="1">#REF!</definedName>
    <definedName name="__123Graph_B" localSheetId="1" hidden="1">#REF!</definedName>
    <definedName name="__123Graph_B" localSheetId="0"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 localSheetId="0">[13]!_xlbgnm.ane7</definedName>
    <definedName name="__ane7">[13]!_xlbgnm.ane7</definedName>
    <definedName name="__ane8" localSheetId="1">[13]!_xlbgnm.ane8</definedName>
    <definedName name="__ane8" localSheetId="0">[13]!_xlbgnm.ane8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 localSheetId="1">#REF!</definedName>
    <definedName name="__Cod1" localSheetId="0">#REF!</definedName>
    <definedName name="__Cod1">#REF!</definedName>
    <definedName name="__COM1" localSheetId="1">#REF!</definedName>
    <definedName name="__COM1" localSheetId="0">#REF!</definedName>
    <definedName name="__COM1">#REF!</definedName>
    <definedName name="__COM10" localSheetId="1">#REF!</definedName>
    <definedName name="__COM10" localSheetId="0">#REF!</definedName>
    <definedName name="__COM10">#REF!</definedName>
    <definedName name="__COM11" localSheetId="1">#REF!</definedName>
    <definedName name="__COM11" localSheetId="0">#REF!</definedName>
    <definedName name="__COM11">#REF!</definedName>
    <definedName name="__COM12" localSheetId="1">#REF!</definedName>
    <definedName name="__COM12" localSheetId="0">#REF!</definedName>
    <definedName name="__COM12">#REF!</definedName>
    <definedName name="__COM13" localSheetId="1">#REF!</definedName>
    <definedName name="__COM13" localSheetId="0">#REF!</definedName>
    <definedName name="__COM13">#REF!</definedName>
    <definedName name="__COM14" localSheetId="1">#REF!</definedName>
    <definedName name="__COM14" localSheetId="0">#REF!</definedName>
    <definedName name="__COM14">#REF!</definedName>
    <definedName name="__COM15" localSheetId="1">#REF!</definedName>
    <definedName name="__COM15" localSheetId="0">#REF!</definedName>
    <definedName name="__COM15">#REF!</definedName>
    <definedName name="__COM16" localSheetId="1">#REF!</definedName>
    <definedName name="__COM16" localSheetId="0">#REF!</definedName>
    <definedName name="__COM16">#REF!</definedName>
    <definedName name="__COM17" localSheetId="1">#REF!</definedName>
    <definedName name="__COM17" localSheetId="0">#REF!</definedName>
    <definedName name="__COM17">#REF!</definedName>
    <definedName name="__COM18" localSheetId="1">#REF!</definedName>
    <definedName name="__COM18" localSheetId="0">#REF!</definedName>
    <definedName name="__COM18">#REF!</definedName>
    <definedName name="__COM19" localSheetId="1">#REF!</definedName>
    <definedName name="__COM19" localSheetId="0">#REF!</definedName>
    <definedName name="__COM19">#REF!</definedName>
    <definedName name="__COM2" localSheetId="1">#REF!</definedName>
    <definedName name="__COM2" localSheetId="0">#REF!</definedName>
    <definedName name="__COM2">#REF!</definedName>
    <definedName name="__COM20" localSheetId="1">#REF!</definedName>
    <definedName name="__COM20" localSheetId="0">#REF!</definedName>
    <definedName name="__COM20">#REF!</definedName>
    <definedName name="__COM21" localSheetId="1">#REF!</definedName>
    <definedName name="__COM21" localSheetId="0">#REF!</definedName>
    <definedName name="__COM21">#REF!</definedName>
    <definedName name="__COM3" localSheetId="1">#REF!</definedName>
    <definedName name="__COM3" localSheetId="0">#REF!</definedName>
    <definedName name="__COM3">#REF!</definedName>
    <definedName name="__COM4" localSheetId="1">#REF!</definedName>
    <definedName name="__COM4" localSheetId="0">#REF!</definedName>
    <definedName name="__COM4">#REF!</definedName>
    <definedName name="__COM5" localSheetId="1">#REF!</definedName>
    <definedName name="__COM5" localSheetId="0">#REF!</definedName>
    <definedName name="__COM5">#REF!</definedName>
    <definedName name="__COM6" localSheetId="1">#REF!</definedName>
    <definedName name="__COM6" localSheetId="0">#REF!</definedName>
    <definedName name="__COM6">#REF!</definedName>
    <definedName name="__COM7" localSheetId="1">#REF!</definedName>
    <definedName name="__COM7" localSheetId="0">#REF!</definedName>
    <definedName name="__COM7">#REF!</definedName>
    <definedName name="__COM8" localSheetId="1">#REF!</definedName>
    <definedName name="__COM8" localSheetId="0">#REF!</definedName>
    <definedName name="__COM8">#REF!</definedName>
    <definedName name="__COM9" localSheetId="1">#REF!</definedName>
    <definedName name="__COM9" localSheetId="0">#REF!</definedName>
    <definedName name="__COM9">#REF!</definedName>
    <definedName name="__DCI1" localSheetId="1">[11]Tablas!#REF!</definedName>
    <definedName name="__DCI1" localSheetId="0">[11]Tablas!#REF!</definedName>
    <definedName name="__DCI1">[11]Tablas!#REF!</definedName>
    <definedName name="__DDS1" localSheetId="1">[11]Tablas!#REF!</definedName>
    <definedName name="__DDS1" localSheetId="0">[11]Tablas!#REF!</definedName>
    <definedName name="__DDS1">[11]Tablas!#REF!</definedName>
    <definedName name="__DGO1" localSheetId="1">[11]Tablas!#REF!</definedName>
    <definedName name="__DGO1" localSheetId="0">[11]Tablas!#REF!</definedName>
    <definedName name="__DGO1">[11]Tablas!#REF!</definedName>
    <definedName name="__DGP1" localSheetId="1">[11]Tablas!#REF!</definedName>
    <definedName name="__DGP1" localSheetId="0">[11]Tablas!#REF!</definedName>
    <definedName name="__DGP1">[11]Tablas!#REF!</definedName>
    <definedName name="__DIJ1" localSheetId="1">[11]Tablas!#REF!</definedName>
    <definedName name="__DIJ1" localSheetId="0">[11]Tablas!#REF!</definedName>
    <definedName name="__DIJ1">[11]Tablas!#REF!</definedName>
    <definedName name="__DPI1" localSheetId="1">[11]Tablas!#REF!</definedName>
    <definedName name="__DPI1" localSheetId="0">[11]Tablas!#REF!</definedName>
    <definedName name="__DPI1">[11]Tablas!#REF!</definedName>
    <definedName name="__DPY1" localSheetId="1">[11]Tablas!#REF!</definedName>
    <definedName name="__DPY1" localSheetId="0">[11]Tablas!#REF!</definedName>
    <definedName name="__DPY1">[11]Tablas!#REF!</definedName>
    <definedName name="__DRI1" localSheetId="1">[11]Tablas!#REF!</definedName>
    <definedName name="__DRI1" localSheetId="0">[11]Tablas!#REF!</definedName>
    <definedName name="__DRI1">[11]Tablas!#REF!</definedName>
    <definedName name="__DRL1" localSheetId="1">[11]Tablas!#REF!</definedName>
    <definedName name="__DRL1" localSheetId="0">[11]Tablas!#REF!</definedName>
    <definedName name="__DRL1">[11]Tablas!#REF!</definedName>
    <definedName name="__DSP1" localSheetId="1">[11]Tablas!#REF!</definedName>
    <definedName name="__DSP1" localSheetId="0">[11]Tablas!#REF!</definedName>
    <definedName name="__DSP1">[11]Tablas!#REF!</definedName>
    <definedName name="__ECP1" localSheetId="1">[11]Tablas!#REF!</definedName>
    <definedName name="__ECP1" localSheetId="0">[11]Tablas!#REF!</definedName>
    <definedName name="__ECP1">[11]Tablas!#REF!</definedName>
    <definedName name="__F">[0]!ERR</definedName>
    <definedName name="__FS01">[0]!ERR</definedName>
    <definedName name="__ICP1" localSheetId="1">[11]Tablas!#REF!</definedName>
    <definedName name="__ICP1" localSheetId="0">[11]Tablas!#REF!</definedName>
    <definedName name="__ICP1">[11]Tablas!#REF!</definedName>
    <definedName name="__key2" localSheetId="1" hidden="1">[18]INST!#REF!</definedName>
    <definedName name="__key2" localSheetId="0" hidden="1">[18]INST!#REF!</definedName>
    <definedName name="__key2" hidden="1">[18]INST!#REF!</definedName>
    <definedName name="__key21" localSheetId="1" hidden="1">[8]INST!#REF!</definedName>
    <definedName name="__key21" localSheetId="0" hidden="1">[8]INST!#REF!</definedName>
    <definedName name="__key21" hidden="1">[8]INST!#REF!</definedName>
    <definedName name="__key3" localSheetId="1" hidden="1">#REF!</definedName>
    <definedName name="__key3" localSheetId="0" hidden="1">#REF!</definedName>
    <definedName name="__key3" hidden="1">#REF!</definedName>
    <definedName name="__key31" localSheetId="1" hidden="1">#REF!</definedName>
    <definedName name="__key31" localSheetId="0" hidden="1">#REF!</definedName>
    <definedName name="__key31" hidden="1">#REF!</definedName>
    <definedName name="__LEY80" localSheetId="1">#REF!</definedName>
    <definedName name="__LEY80" localSheetId="0">#REF!</definedName>
    <definedName name="__LEY80">#REF!</definedName>
    <definedName name="__MA2" localSheetId="1">#REF!</definedName>
    <definedName name="__MA2" localSheetId="0">#REF!</definedName>
    <definedName name="__MA2">#REF!</definedName>
    <definedName name="__mun2" localSheetId="1">[19]PESOS!#REF!</definedName>
    <definedName name="__mun2" localSheetId="0">[19]PESOS!#REF!</definedName>
    <definedName name="__mun2">[19]PESOS!#REF!</definedName>
    <definedName name="__num10" localSheetId="1">#REF!</definedName>
    <definedName name="__num10" localSheetId="0">#REF!</definedName>
    <definedName name="__num10">#REF!</definedName>
    <definedName name="__num2" localSheetId="1">#REF!</definedName>
    <definedName name="__num2" localSheetId="0">#REF!</definedName>
    <definedName name="__num2">#REF!</definedName>
    <definedName name="__num3" localSheetId="1">#REF!</definedName>
    <definedName name="__num3" localSheetId="0">#REF!</definedName>
    <definedName name="__num3">#REF!</definedName>
    <definedName name="__num4" localSheetId="1">#REF!</definedName>
    <definedName name="__num4" localSheetId="0">#REF!</definedName>
    <definedName name="__num4">#REF!</definedName>
    <definedName name="__num5" localSheetId="1">#REF!</definedName>
    <definedName name="__num5" localSheetId="0">#REF!</definedName>
    <definedName name="__num5">#REF!</definedName>
    <definedName name="__num6" localSheetId="1">#REF!</definedName>
    <definedName name="__num6" localSheetId="0">#REF!</definedName>
    <definedName name="__num6">#REF!</definedName>
    <definedName name="__num7" localSheetId="1">#REF!</definedName>
    <definedName name="__num7" localSheetId="0">#REF!</definedName>
    <definedName name="__num7">#REF!</definedName>
    <definedName name="__num8" localSheetId="1">#REF!</definedName>
    <definedName name="__num8" localSheetId="0">#REF!</definedName>
    <definedName name="__num8">#REF!</definedName>
    <definedName name="__num9" localSheetId="1">#REF!</definedName>
    <definedName name="__num9" localSheetId="0">#REF!</definedName>
    <definedName name="__num9">#REF!</definedName>
    <definedName name="__OCD1" localSheetId="1">[11]Tablas!#REF!</definedName>
    <definedName name="__OCD1" localSheetId="0">[11]Tablas!#REF!</definedName>
    <definedName name="__OCD1">[11]Tablas!#REF!</definedName>
    <definedName name="__OCI1" localSheetId="1">[11]Tablas!#REF!</definedName>
    <definedName name="__OCI1" localSheetId="0">[11]Tablas!#REF!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1">#REF!</definedName>
    <definedName name="__PJ50" localSheetId="0">#REF!</definedName>
    <definedName name="__PJ50">#REF!</definedName>
    <definedName name="__pj51" localSheetId="1">#REF!</definedName>
    <definedName name="__pj51" localSheetId="0">#REF!</definedName>
    <definedName name="__pj51">#REF!</definedName>
    <definedName name="__pr01" localSheetId="1">#REF!</definedName>
    <definedName name="__pr01" localSheetId="0">#REF!</definedName>
    <definedName name="__pr01">#REF!</definedName>
    <definedName name="__pr02" localSheetId="1">#REF!</definedName>
    <definedName name="__pr02" localSheetId="0">#REF!</definedName>
    <definedName name="__pr02">#REF!</definedName>
    <definedName name="__pr03" localSheetId="1">#REF!</definedName>
    <definedName name="__pr03" localSheetId="0">#REF!</definedName>
    <definedName name="__pr03">#REF!</definedName>
    <definedName name="__pr04" localSheetId="1">#REF!</definedName>
    <definedName name="__pr04" localSheetId="0">#REF!</definedName>
    <definedName name="__pr04">#REF!</definedName>
    <definedName name="__pr05" localSheetId="1">#REF!</definedName>
    <definedName name="__pr05" localSheetId="0">#REF!</definedName>
    <definedName name="__pr05">#REF!</definedName>
    <definedName name="__pr06" localSheetId="1">#REF!</definedName>
    <definedName name="__pr06" localSheetId="0">#REF!</definedName>
    <definedName name="__pr06">#REF!</definedName>
    <definedName name="__pr07" localSheetId="1">#REF!</definedName>
    <definedName name="__pr07" localSheetId="0">#REF!</definedName>
    <definedName name="__pr07">#REF!</definedName>
    <definedName name="__pr08" localSheetId="1">#REF!</definedName>
    <definedName name="__pr08" localSheetId="0">#REF!</definedName>
    <definedName name="__pr08">#REF!</definedName>
    <definedName name="__pr09" localSheetId="1">#REF!</definedName>
    <definedName name="__pr09" localSheetId="0">#REF!</definedName>
    <definedName name="__pr09">#REF!</definedName>
    <definedName name="__pr10" localSheetId="1">#REF!</definedName>
    <definedName name="__pr10" localSheetId="0">#REF!</definedName>
    <definedName name="__pr10">#REF!</definedName>
    <definedName name="__pr11" localSheetId="1">#REF!</definedName>
    <definedName name="__pr11" localSheetId="0">#REF!</definedName>
    <definedName name="__pr11">#REF!</definedName>
    <definedName name="__pr12" localSheetId="1">#REF!</definedName>
    <definedName name="__pr12" localSheetId="0">#REF!</definedName>
    <definedName name="__pr12">#REF!</definedName>
    <definedName name="__pr13" localSheetId="1">#REF!</definedName>
    <definedName name="__pr13" localSheetId="0">#REF!</definedName>
    <definedName name="__pr13">#REF!</definedName>
    <definedName name="__pr14" localSheetId="1">#REF!</definedName>
    <definedName name="__pr14" localSheetId="0">#REF!</definedName>
    <definedName name="__pr14">#REF!</definedName>
    <definedName name="__pr15" localSheetId="1">#REF!</definedName>
    <definedName name="__pr15" localSheetId="0">#REF!</definedName>
    <definedName name="__pr15">#REF!</definedName>
    <definedName name="__pr16" localSheetId="1">#REF!</definedName>
    <definedName name="__pr16" localSheetId="0">#REF!</definedName>
    <definedName name="__pr16">#REF!</definedName>
    <definedName name="__pr17" localSheetId="1">#REF!</definedName>
    <definedName name="__pr17" localSheetId="0">#REF!</definedName>
    <definedName name="__pr17">#REF!</definedName>
    <definedName name="__pr18" localSheetId="1">#REF!</definedName>
    <definedName name="__pr18" localSheetId="0">#REF!</definedName>
    <definedName name="__pr18">#REF!</definedName>
    <definedName name="__pr19" localSheetId="1">#REF!</definedName>
    <definedName name="__pr19" localSheetId="0">#REF!</definedName>
    <definedName name="__pr19">#REF!</definedName>
    <definedName name="__pr20" localSheetId="1">#REF!</definedName>
    <definedName name="__pr20" localSheetId="0">#REF!</definedName>
    <definedName name="__pr20">#REF!</definedName>
    <definedName name="__pr21" localSheetId="1">#REF!</definedName>
    <definedName name="__pr21" localSheetId="0">#REF!</definedName>
    <definedName name="__pr21">#REF!</definedName>
    <definedName name="__pr22" localSheetId="1">#REF!</definedName>
    <definedName name="__pr22" localSheetId="0">#REF!</definedName>
    <definedName name="__pr22">#REF!</definedName>
    <definedName name="__pr23" localSheetId="1">#REF!</definedName>
    <definedName name="__pr23" localSheetId="0">#REF!</definedName>
    <definedName name="__pr23">#REF!</definedName>
    <definedName name="__pr24" localSheetId="1">#REF!</definedName>
    <definedName name="__pr24" localSheetId="0">#REF!</definedName>
    <definedName name="__pr24">#REF!</definedName>
    <definedName name="__pr25" localSheetId="1">#REF!</definedName>
    <definedName name="__pr25" localSheetId="0">#REF!</definedName>
    <definedName name="__pr25">#REF!</definedName>
    <definedName name="__pr26" localSheetId="1">#REF!</definedName>
    <definedName name="__pr26" localSheetId="0">#REF!</definedName>
    <definedName name="__pr26">#REF!</definedName>
    <definedName name="__pr27" localSheetId="1">#REF!</definedName>
    <definedName name="__pr27" localSheetId="0">#REF!</definedName>
    <definedName name="__pr27">#REF!</definedName>
    <definedName name="__pr28" localSheetId="1">#REF!</definedName>
    <definedName name="__pr28" localSheetId="0">#REF!</definedName>
    <definedName name="__pr28">#REF!</definedName>
    <definedName name="__pr29" localSheetId="1">#REF!</definedName>
    <definedName name="__pr29" localSheetId="0">#REF!</definedName>
    <definedName name="__pr29">#REF!</definedName>
    <definedName name="__pr30" localSheetId="1">#REF!</definedName>
    <definedName name="__pr30" localSheetId="0">#REF!</definedName>
    <definedName name="__pr30">#REF!</definedName>
    <definedName name="__pr31" localSheetId="1">#REF!</definedName>
    <definedName name="__pr31" localSheetId="0">#REF!</definedName>
    <definedName name="__pr31">#REF!</definedName>
    <definedName name="__pr32" localSheetId="1">#REF!</definedName>
    <definedName name="__pr32" localSheetId="0">#REF!</definedName>
    <definedName name="__pr32">#REF!</definedName>
    <definedName name="__pr33" localSheetId="1">#REF!</definedName>
    <definedName name="__pr33" localSheetId="0">#REF!</definedName>
    <definedName name="__pr33">#REF!</definedName>
    <definedName name="__pr34" localSheetId="1">#REF!</definedName>
    <definedName name="__pr34" localSheetId="0">#REF!</definedName>
    <definedName name="__pr34">#REF!</definedName>
    <definedName name="__pr35" localSheetId="1">#REF!</definedName>
    <definedName name="__pr35" localSheetId="0">#REF!</definedName>
    <definedName name="__pr35">#REF!</definedName>
    <definedName name="__pr36" localSheetId="1">#REF!</definedName>
    <definedName name="__pr36" localSheetId="0">#REF!</definedName>
    <definedName name="__pr36">#REF!</definedName>
    <definedName name="__pr37" localSheetId="1">#REF!</definedName>
    <definedName name="__pr37" localSheetId="0">#REF!</definedName>
    <definedName name="__pr37">#REF!</definedName>
    <definedName name="__pr38" localSheetId="1">#REF!</definedName>
    <definedName name="__pr38" localSheetId="0">#REF!</definedName>
    <definedName name="__pr38">#REF!</definedName>
    <definedName name="__pr39" localSheetId="1">#REF!</definedName>
    <definedName name="__pr39" localSheetId="0">#REF!</definedName>
    <definedName name="__pr39">#REF!</definedName>
    <definedName name="__pr40" localSheetId="1">#REF!</definedName>
    <definedName name="__pr40" localSheetId="0">#REF!</definedName>
    <definedName name="__pr40">#REF!</definedName>
    <definedName name="__pr41" localSheetId="1">#REF!</definedName>
    <definedName name="__pr41" localSheetId="0">#REF!</definedName>
    <definedName name="__pr41">#REF!</definedName>
    <definedName name="__pr42" localSheetId="1">#REF!</definedName>
    <definedName name="__pr42" localSheetId="0">#REF!</definedName>
    <definedName name="__pr42">#REF!</definedName>
    <definedName name="__pr43" localSheetId="1">#REF!</definedName>
    <definedName name="__pr43" localSheetId="0">#REF!</definedName>
    <definedName name="__pr43">#REF!</definedName>
    <definedName name="__pr44" localSheetId="1">#REF!</definedName>
    <definedName name="__pr44" localSheetId="0">#REF!</definedName>
    <definedName name="__pr44">#REF!</definedName>
    <definedName name="__pr45" localSheetId="1">#REF!</definedName>
    <definedName name="__pr45" localSheetId="0">#REF!</definedName>
    <definedName name="__pr45">#REF!</definedName>
    <definedName name="__pr46" localSheetId="1">#REF!</definedName>
    <definedName name="__pr46" localSheetId="0">#REF!</definedName>
    <definedName name="__pr46">#REF!</definedName>
    <definedName name="__pr47" localSheetId="1">#REF!</definedName>
    <definedName name="__pr47" localSheetId="0">#REF!</definedName>
    <definedName name="__pr47">#REF!</definedName>
    <definedName name="__pr48" localSheetId="1">#REF!</definedName>
    <definedName name="__pr48" localSheetId="0">#REF!</definedName>
    <definedName name="__pr48">#REF!</definedName>
    <definedName name="__pr49" localSheetId="1">#REF!</definedName>
    <definedName name="__pr49" localSheetId="0">#REF!</definedName>
    <definedName name="__pr49">#REF!</definedName>
    <definedName name="__pr50" localSheetId="1">#REF!</definedName>
    <definedName name="__pr50" localSheetId="0">#REF!</definedName>
    <definedName name="__pr50">#REF!</definedName>
    <definedName name="__pr51" localSheetId="1">#REF!</definedName>
    <definedName name="__pr51" localSheetId="0">#REF!</definedName>
    <definedName name="__pr51">#REF!</definedName>
    <definedName name="__pr52" localSheetId="1">#REF!</definedName>
    <definedName name="__pr52" localSheetId="0">#REF!</definedName>
    <definedName name="__pr52">#REF!</definedName>
    <definedName name="__pr53" localSheetId="1">#REF!</definedName>
    <definedName name="__pr53" localSheetId="0">#REF!</definedName>
    <definedName name="__pr53">#REF!</definedName>
    <definedName name="__pr54" localSheetId="1">#REF!</definedName>
    <definedName name="__pr54" localSheetId="0">#REF!</definedName>
    <definedName name="__pr54">#REF!</definedName>
    <definedName name="__pr55" localSheetId="1">#REF!</definedName>
    <definedName name="__pr55" localSheetId="0">#REF!</definedName>
    <definedName name="__pr55">#REF!</definedName>
    <definedName name="__pr56" localSheetId="1">#REF!</definedName>
    <definedName name="__pr56" localSheetId="0">#REF!</definedName>
    <definedName name="__pr56">#REF!</definedName>
    <definedName name="__pr57" localSheetId="1">#REF!</definedName>
    <definedName name="__pr57" localSheetId="0">#REF!</definedName>
    <definedName name="__pr57">#REF!</definedName>
    <definedName name="__pr58" localSheetId="1">#REF!</definedName>
    <definedName name="__pr58" localSheetId="0">#REF!</definedName>
    <definedName name="__pr58">#REF!</definedName>
    <definedName name="__pr59" localSheetId="1">#REF!</definedName>
    <definedName name="__pr59" localSheetId="0">#REF!</definedName>
    <definedName name="__pr59">#REF!</definedName>
    <definedName name="__pr60" localSheetId="1">#REF!</definedName>
    <definedName name="__pr60" localSheetId="0">#REF!</definedName>
    <definedName name="__pr60">#REF!</definedName>
    <definedName name="__pr61" localSheetId="1">#REF!</definedName>
    <definedName name="__pr61" localSheetId="0">#REF!</definedName>
    <definedName name="__pr61">#REF!</definedName>
    <definedName name="__pr62" localSheetId="1">#REF!</definedName>
    <definedName name="__pr62" localSheetId="0">#REF!</definedName>
    <definedName name="__pr62">#REF!</definedName>
    <definedName name="__pr63" localSheetId="1">#REF!</definedName>
    <definedName name="__pr63" localSheetId="0">#REF!</definedName>
    <definedName name="__pr63">#REF!</definedName>
    <definedName name="__pr64" localSheetId="1">#REF!</definedName>
    <definedName name="__pr64" localSheetId="0">#REF!</definedName>
    <definedName name="__pr64">#REF!</definedName>
    <definedName name="__pr65" localSheetId="1">#REF!</definedName>
    <definedName name="__pr65" localSheetId="0">#REF!</definedName>
    <definedName name="__pr65">#REF!</definedName>
    <definedName name="__pr66" localSheetId="1">#REF!</definedName>
    <definedName name="__pr66" localSheetId="0">#REF!</definedName>
    <definedName name="__pr66">#REF!</definedName>
    <definedName name="__pr67" localSheetId="1">#REF!</definedName>
    <definedName name="__pr67" localSheetId="0">#REF!</definedName>
    <definedName name="__pr67">#REF!</definedName>
    <definedName name="__pr68" localSheetId="1">#REF!</definedName>
    <definedName name="__pr68" localSheetId="0">#REF!</definedName>
    <definedName name="__pr68">#REF!</definedName>
    <definedName name="__pr69" localSheetId="1">#REF!</definedName>
    <definedName name="__pr69" localSheetId="0">#REF!</definedName>
    <definedName name="__pr69">#REF!</definedName>
    <definedName name="__pr70" localSheetId="1">#REF!</definedName>
    <definedName name="__pr70" localSheetId="0">#REF!</definedName>
    <definedName name="__pr70">#REF!</definedName>
    <definedName name="__pr71" localSheetId="1">#REF!</definedName>
    <definedName name="__pr71" localSheetId="0">#REF!</definedName>
    <definedName name="__pr71">#REF!</definedName>
    <definedName name="__pr72" localSheetId="1">#REF!</definedName>
    <definedName name="__pr72" localSheetId="0">#REF!</definedName>
    <definedName name="__pr72">#REF!</definedName>
    <definedName name="__ref4" localSheetId="1">#REF!</definedName>
    <definedName name="__ref4" localSheetId="0">#REF!</definedName>
    <definedName name="__ref4">#REF!</definedName>
    <definedName name="__SBC1">[6]INV!$A$12:$D$15</definedName>
    <definedName name="__SBC3">[6]INV!$F$12:$I$15</definedName>
    <definedName name="__SBC5">[6]INV!$K$12:$N$15</definedName>
    <definedName name="__TOP1" localSheetId="1">#REF!</definedName>
    <definedName name="__TOP1" localSheetId="0">#REF!</definedName>
    <definedName name="__TOP1">#REF!</definedName>
    <definedName name="__TOP10" localSheetId="1">#REF!</definedName>
    <definedName name="__TOP10" localSheetId="0">#REF!</definedName>
    <definedName name="__TOP10">#REF!</definedName>
    <definedName name="__TOP2" localSheetId="1">#REF!</definedName>
    <definedName name="__TOP2" localSheetId="0">#REF!</definedName>
    <definedName name="__TOP2">#REF!</definedName>
    <definedName name="__TOP3" localSheetId="1">#REF!</definedName>
    <definedName name="__TOP3" localSheetId="0">#REF!</definedName>
    <definedName name="__TOP3">#REF!</definedName>
    <definedName name="__TOP4" localSheetId="1">#REF!</definedName>
    <definedName name="__TOP4" localSheetId="0">#REF!</definedName>
    <definedName name="__TOP4">#REF!</definedName>
    <definedName name="__TOP5" localSheetId="1">#REF!</definedName>
    <definedName name="__TOP5" localSheetId="0">#REF!</definedName>
    <definedName name="__TOP5">#REF!</definedName>
    <definedName name="__TOP6" localSheetId="1">#REF!</definedName>
    <definedName name="__TOP6" localSheetId="0">#REF!</definedName>
    <definedName name="__TOP6">#REF!</definedName>
    <definedName name="__TOP7" localSheetId="1">#REF!</definedName>
    <definedName name="__TOP7" localSheetId="0">#REF!</definedName>
    <definedName name="__TOP7">#REF!</definedName>
    <definedName name="__TOP8" localSheetId="1">#REF!</definedName>
    <definedName name="__TOP8" localSheetId="0">#REF!</definedName>
    <definedName name="__TOP8">#REF!</definedName>
    <definedName name="__TOP9" localSheetId="1">#REF!</definedName>
    <definedName name="__TOP9" localSheetId="0">#REF!</definedName>
    <definedName name="__TOP9">#REF!</definedName>
    <definedName name="__TOT1" localSheetId="1">#REF!</definedName>
    <definedName name="__TOT1" localSheetId="0">#REF!</definedName>
    <definedName name="__TOT1">#REF!</definedName>
    <definedName name="__VEX1" localSheetId="1">[11]Tablas!#REF!</definedName>
    <definedName name="__VEX1" localSheetId="0">[11]Tablas!#REF!</definedName>
    <definedName name="__VEX1">[11]Tablas!#REF!</definedName>
    <definedName name="__VFA1" localSheetId="1">[11]Tablas!#REF!</definedName>
    <definedName name="__VFA1" localSheetId="0">[11]Tablas!#REF!</definedName>
    <definedName name="__VFA1">[11]Tablas!#REF!</definedName>
    <definedName name="__VIT1" localSheetId="1">[11]Tablas!#REF!</definedName>
    <definedName name="__VIT1" localSheetId="0">[11]Tablas!#REF!</definedName>
    <definedName name="__VIT1">[11]Tablas!#REF!</definedName>
    <definedName name="__VPR1" localSheetId="1">[11]Tablas!#REF!</definedName>
    <definedName name="__VPR1" localSheetId="0">[11]Tablas!#REF!</definedName>
    <definedName name="__VPR1">[11]Tablas!#REF!</definedName>
    <definedName name="__VPR2" localSheetId="1">[12]Tablas!#REF!</definedName>
    <definedName name="__VPR2" localSheetId="0">[12]Tablas!#REF!</definedName>
    <definedName name="__VPR2">[12]Tablas!#REF!</definedName>
    <definedName name="__VRP1" localSheetId="1">[11]Tablas!#REF!</definedName>
    <definedName name="__VRP1" localSheetId="0">[11]Tablas!#REF!</definedName>
    <definedName name="__VRP1">[11]Tablas!#REF!</definedName>
    <definedName name="__VSM1" localSheetId="1">[11]Tablas!#REF!</definedName>
    <definedName name="__VSM1" localSheetId="0">[11]Tablas!#REF!</definedName>
    <definedName name="__VSM1">[11]Tablas!#REF!</definedName>
    <definedName name="_1" localSheetId="1">#REF!</definedName>
    <definedName name="_1" localSheetId="0">#REF!</definedName>
    <definedName name="_1">#REF!</definedName>
    <definedName name="_1_25" localSheetId="1">[12]Tablas!#REF!</definedName>
    <definedName name="_1_25" localSheetId="0">[12]Tablas!#REF!</definedName>
    <definedName name="_1_25">[12]Tablas!#REF!</definedName>
    <definedName name="_116B" localSheetId="1">#REF!</definedName>
    <definedName name="_116B" localSheetId="0">#REF!</definedName>
    <definedName name="_116B">#REF!</definedName>
    <definedName name="_117A" localSheetId="1">#REF!</definedName>
    <definedName name="_117A" localSheetId="0">#REF!</definedName>
    <definedName name="_117A">#REF!</definedName>
    <definedName name="_117B" localSheetId="1">#REF!</definedName>
    <definedName name="_117B" localSheetId="0">#REF!</definedName>
    <definedName name="_117B">#REF!</definedName>
    <definedName name="_120A" localSheetId="1">#REF!</definedName>
    <definedName name="_120A" localSheetId="0">#REF!</definedName>
    <definedName name="_120A">#REF!</definedName>
    <definedName name="_120B" localSheetId="1">#REF!</definedName>
    <definedName name="_120B" localSheetId="0">#REF!</definedName>
    <definedName name="_120B">#REF!</definedName>
    <definedName name="_121A" localSheetId="1">#REF!</definedName>
    <definedName name="_121A" localSheetId="0">#REF!</definedName>
    <definedName name="_121A">#REF!</definedName>
    <definedName name="_121B" localSheetId="1">#REF!</definedName>
    <definedName name="_121B" localSheetId="0">#REF!</definedName>
    <definedName name="_121B">#REF!</definedName>
    <definedName name="_122A" localSheetId="1">#REF!</definedName>
    <definedName name="_122A" localSheetId="0">#REF!</definedName>
    <definedName name="_122A">#REF!</definedName>
    <definedName name="_122B" localSheetId="1">#REF!</definedName>
    <definedName name="_122B" localSheetId="0">#REF!</definedName>
    <definedName name="_122B">#REF!</definedName>
    <definedName name="_123A" localSheetId="1">#REF!</definedName>
    <definedName name="_123A" localSheetId="0">#REF!</definedName>
    <definedName name="_123A">#REF!</definedName>
    <definedName name="_123B" localSheetId="1">#REF!</definedName>
    <definedName name="_123B" localSheetId="0">#REF!</definedName>
    <definedName name="_123B">#REF!</definedName>
    <definedName name="_124A" localSheetId="1">#REF!</definedName>
    <definedName name="_124A" localSheetId="0">#REF!</definedName>
    <definedName name="_124A">#REF!</definedName>
    <definedName name="_124B" localSheetId="1">#REF!</definedName>
    <definedName name="_124B" localSheetId="0">#REF!</definedName>
    <definedName name="_124B">#REF!</definedName>
    <definedName name="_125A" localSheetId="1">#REF!</definedName>
    <definedName name="_125A" localSheetId="0">#REF!</definedName>
    <definedName name="_125A">#REF!</definedName>
    <definedName name="_125B" localSheetId="1">#REF!</definedName>
    <definedName name="_125B" localSheetId="0">#REF!</definedName>
    <definedName name="_125B">#REF!</definedName>
    <definedName name="_126A" localSheetId="1">#REF!</definedName>
    <definedName name="_126A" localSheetId="0">#REF!</definedName>
    <definedName name="_126A">#REF!</definedName>
    <definedName name="_126B" localSheetId="1">#REF!</definedName>
    <definedName name="_126B" localSheetId="0">#REF!</definedName>
    <definedName name="_126B">#REF!</definedName>
    <definedName name="_130A" localSheetId="1">#REF!</definedName>
    <definedName name="_130A" localSheetId="0">#REF!</definedName>
    <definedName name="_130A">#REF!</definedName>
    <definedName name="_130B" localSheetId="1">#REF!</definedName>
    <definedName name="_130B" localSheetId="0">#REF!</definedName>
    <definedName name="_130B">#REF!</definedName>
    <definedName name="_131A" localSheetId="1">#REF!</definedName>
    <definedName name="_131A" localSheetId="0">#REF!</definedName>
    <definedName name="_131A">#REF!</definedName>
    <definedName name="_131B" localSheetId="1">#REF!</definedName>
    <definedName name="_131B" localSheetId="0">#REF!</definedName>
    <definedName name="_131B">#REF!</definedName>
    <definedName name="_132A" localSheetId="1">#REF!</definedName>
    <definedName name="_132A" localSheetId="0">#REF!</definedName>
    <definedName name="_132A">#REF!</definedName>
    <definedName name="_132B" localSheetId="1">#REF!</definedName>
    <definedName name="_132B" localSheetId="0">#REF!</definedName>
    <definedName name="_132B">#REF!</definedName>
    <definedName name="_133A" localSheetId="1">#REF!</definedName>
    <definedName name="_133A" localSheetId="0">#REF!</definedName>
    <definedName name="_133A">#REF!</definedName>
    <definedName name="_133B" localSheetId="1">#REF!</definedName>
    <definedName name="_133B" localSheetId="0">#REF!</definedName>
    <definedName name="_133B">#REF!</definedName>
    <definedName name="_134A" localSheetId="1">#REF!</definedName>
    <definedName name="_134A" localSheetId="0">#REF!</definedName>
    <definedName name="_134A">#REF!</definedName>
    <definedName name="_134B" localSheetId="1">#REF!</definedName>
    <definedName name="_134B" localSheetId="0">#REF!</definedName>
    <definedName name="_134B">#REF!</definedName>
    <definedName name="_150A" localSheetId="1">#REF!</definedName>
    <definedName name="_150A" localSheetId="0">#REF!</definedName>
    <definedName name="_150A">#REF!</definedName>
    <definedName name="_150B" localSheetId="1">#REF!</definedName>
    <definedName name="_150B" localSheetId="0">#REF!</definedName>
    <definedName name="_150B">#REF!</definedName>
    <definedName name="_151A" localSheetId="1">#REF!</definedName>
    <definedName name="_151A" localSheetId="0">#REF!</definedName>
    <definedName name="_151A">#REF!</definedName>
    <definedName name="_151B" localSheetId="1">#REF!</definedName>
    <definedName name="_151B" localSheetId="0">#REF!</definedName>
    <definedName name="_151B">#REF!</definedName>
    <definedName name="_152A" localSheetId="1">#REF!</definedName>
    <definedName name="_152A" localSheetId="0">#REF!</definedName>
    <definedName name="_152A">#REF!</definedName>
    <definedName name="_152B" localSheetId="1">#REF!</definedName>
    <definedName name="_152B" localSheetId="0">#REF!</definedName>
    <definedName name="_152B">#REF!</definedName>
    <definedName name="_153A" localSheetId="1">#REF!</definedName>
    <definedName name="_153A" localSheetId="0">#REF!</definedName>
    <definedName name="_153A">#REF!</definedName>
    <definedName name="_153B" localSheetId="1">#REF!</definedName>
    <definedName name="_153B" localSheetId="0">#REF!</definedName>
    <definedName name="_153B">#REF!</definedName>
    <definedName name="_154A" localSheetId="1">#REF!</definedName>
    <definedName name="_154A" localSheetId="0">#REF!</definedName>
    <definedName name="_154A">#REF!</definedName>
    <definedName name="_154B" localSheetId="1">#REF!</definedName>
    <definedName name="_154B" localSheetId="0">#REF!</definedName>
    <definedName name="_154B">#REF!</definedName>
    <definedName name="_160A" localSheetId="1">#REF!</definedName>
    <definedName name="_160A" localSheetId="0">#REF!</definedName>
    <definedName name="_160A">#REF!</definedName>
    <definedName name="_160B" localSheetId="1">#REF!</definedName>
    <definedName name="_160B" localSheetId="0">#REF!</definedName>
    <definedName name="_160B">#REF!</definedName>
    <definedName name="_161A" localSheetId="1">#REF!</definedName>
    <definedName name="_161A" localSheetId="0">#REF!</definedName>
    <definedName name="_161A">#REF!</definedName>
    <definedName name="_161B" localSheetId="1">#REF!</definedName>
    <definedName name="_161B" localSheetId="0">#REF!</definedName>
    <definedName name="_161B">#REF!</definedName>
    <definedName name="_162A" localSheetId="1">#REF!</definedName>
    <definedName name="_162A" localSheetId="0">#REF!</definedName>
    <definedName name="_162A">#REF!</definedName>
    <definedName name="_162B" localSheetId="1">#REF!</definedName>
    <definedName name="_162B" localSheetId="0">#REF!</definedName>
    <definedName name="_162B">#REF!</definedName>
    <definedName name="_163A" localSheetId="1">#REF!</definedName>
    <definedName name="_163A" localSheetId="0">#REF!</definedName>
    <definedName name="_163A">#REF!</definedName>
    <definedName name="_163B" localSheetId="1">#REF!</definedName>
    <definedName name="_163B" localSheetId="0">#REF!</definedName>
    <definedName name="_163B">#REF!</definedName>
    <definedName name="_164A" localSheetId="1">#REF!</definedName>
    <definedName name="_164A" localSheetId="0">#REF!</definedName>
    <definedName name="_164A">#REF!</definedName>
    <definedName name="_164B" localSheetId="1">#REF!</definedName>
    <definedName name="_164B" localSheetId="0">#REF!</definedName>
    <definedName name="_164B">#REF!</definedName>
    <definedName name="_165A" localSheetId="1">#REF!</definedName>
    <definedName name="_165A" localSheetId="0">#REF!</definedName>
    <definedName name="_165A">#REF!</definedName>
    <definedName name="_165B" localSheetId="1">#REF!</definedName>
    <definedName name="_165B" localSheetId="0">#REF!</definedName>
    <definedName name="_165B">#REF!</definedName>
    <definedName name="_166A" localSheetId="1">#REF!</definedName>
    <definedName name="_166A" localSheetId="0">#REF!</definedName>
    <definedName name="_166A">#REF!</definedName>
    <definedName name="_166B" localSheetId="1">#REF!</definedName>
    <definedName name="_166B" localSheetId="0">#REF!</definedName>
    <definedName name="_166B">#REF!</definedName>
    <definedName name="_167A" localSheetId="1">#REF!</definedName>
    <definedName name="_167A" localSheetId="0">#REF!</definedName>
    <definedName name="_167A">#REF!</definedName>
    <definedName name="_167B" localSheetId="1">#REF!</definedName>
    <definedName name="_167B" localSheetId="0">#REF!</definedName>
    <definedName name="_167B">#REF!</definedName>
    <definedName name="_170A" localSheetId="1">#REF!</definedName>
    <definedName name="_170A" localSheetId="0">#REF!</definedName>
    <definedName name="_170A">#REF!</definedName>
    <definedName name="_170B" localSheetId="1">#REF!</definedName>
    <definedName name="_170B" localSheetId="0">#REF!</definedName>
    <definedName name="_170B">#REF!</definedName>
    <definedName name="_171A" localSheetId="1">#REF!</definedName>
    <definedName name="_171A" localSheetId="0">#REF!</definedName>
    <definedName name="_171A">#REF!</definedName>
    <definedName name="_171B" localSheetId="1">#REF!</definedName>
    <definedName name="_171B" localSheetId="0">#REF!</definedName>
    <definedName name="_171B">#REF!</definedName>
    <definedName name="_172A" localSheetId="1">#REF!</definedName>
    <definedName name="_172A" localSheetId="0">#REF!</definedName>
    <definedName name="_172A">#REF!</definedName>
    <definedName name="_172B" localSheetId="1">#REF!</definedName>
    <definedName name="_172B" localSheetId="0">#REF!</definedName>
    <definedName name="_172B">#REF!</definedName>
    <definedName name="_173A" localSheetId="1">#REF!</definedName>
    <definedName name="_173A" localSheetId="0">#REF!</definedName>
    <definedName name="_173A">#REF!</definedName>
    <definedName name="_173B" localSheetId="1">#REF!</definedName>
    <definedName name="_173B" localSheetId="0">#REF!</definedName>
    <definedName name="_173B">#REF!</definedName>
    <definedName name="_174A" localSheetId="1">#REF!</definedName>
    <definedName name="_174A" localSheetId="0">#REF!</definedName>
    <definedName name="_174A">#REF!</definedName>
    <definedName name="_174B" localSheetId="1">#REF!</definedName>
    <definedName name="_174B" localSheetId="0">#REF!</definedName>
    <definedName name="_174B">#REF!</definedName>
    <definedName name="_175A" localSheetId="1">#REF!</definedName>
    <definedName name="_175A" localSheetId="0">#REF!</definedName>
    <definedName name="_175A">#REF!</definedName>
    <definedName name="_175B" localSheetId="1">#REF!</definedName>
    <definedName name="_175B" localSheetId="0">#REF!</definedName>
    <definedName name="_175B">#REF!</definedName>
    <definedName name="_18_Dic" localSheetId="1">#REF!</definedName>
    <definedName name="_18_Dic" localSheetId="0">#REF!</definedName>
    <definedName name="_18_Dic">#REF!</definedName>
    <definedName name="_180A" localSheetId="1">#REF!</definedName>
    <definedName name="_180A" localSheetId="0">#REF!</definedName>
    <definedName name="_180A">#REF!</definedName>
    <definedName name="_180B" localSheetId="1">#REF!</definedName>
    <definedName name="_180B" localSheetId="0">#REF!</definedName>
    <definedName name="_180B">#REF!</definedName>
    <definedName name="_181A" localSheetId="1">#REF!</definedName>
    <definedName name="_181A" localSheetId="0">#REF!</definedName>
    <definedName name="_181A">#REF!</definedName>
    <definedName name="_181B" localSheetId="1">#REF!</definedName>
    <definedName name="_181B" localSheetId="0">#REF!</definedName>
    <definedName name="_181B">#REF!</definedName>
    <definedName name="_182A" localSheetId="1">#REF!</definedName>
    <definedName name="_182A" localSheetId="0">#REF!</definedName>
    <definedName name="_182A">#REF!</definedName>
    <definedName name="_182B" localSheetId="1">#REF!</definedName>
    <definedName name="_182B" localSheetId="0">#REF!</definedName>
    <definedName name="_182B">#REF!</definedName>
    <definedName name="_183A" localSheetId="1">#REF!</definedName>
    <definedName name="_183A" localSheetId="0">#REF!</definedName>
    <definedName name="_183A">#REF!</definedName>
    <definedName name="_183B" localSheetId="1">#REF!</definedName>
    <definedName name="_183B" localSheetId="0">#REF!</definedName>
    <definedName name="_183B">#REF!</definedName>
    <definedName name="_184A" localSheetId="1">#REF!</definedName>
    <definedName name="_184A" localSheetId="0">#REF!</definedName>
    <definedName name="_184A">#REF!</definedName>
    <definedName name="_184B" localSheetId="1">#REF!</definedName>
    <definedName name="_184B" localSheetId="0">#REF!</definedName>
    <definedName name="_184B">#REF!</definedName>
    <definedName name="_185A" localSheetId="1">#REF!</definedName>
    <definedName name="_185A" localSheetId="0">#REF!</definedName>
    <definedName name="_185A">#REF!</definedName>
    <definedName name="_185B" localSheetId="1">#REF!</definedName>
    <definedName name="_185B" localSheetId="0">#REF!</definedName>
    <definedName name="_185B">#REF!</definedName>
    <definedName name="_190A" localSheetId="1">#REF!</definedName>
    <definedName name="_190A" localSheetId="0">#REF!</definedName>
    <definedName name="_190A">#REF!</definedName>
    <definedName name="_190B" localSheetId="1">#REF!</definedName>
    <definedName name="_190B" localSheetId="0">#REF!</definedName>
    <definedName name="_190B">#REF!</definedName>
    <definedName name="_191A" localSheetId="1">#REF!</definedName>
    <definedName name="_191A" localSheetId="0">#REF!</definedName>
    <definedName name="_191A">#REF!</definedName>
    <definedName name="_191B" localSheetId="1">#REF!</definedName>
    <definedName name="_191B" localSheetId="0">#REF!</definedName>
    <definedName name="_191B">#REF!</definedName>
    <definedName name="_192A" localSheetId="1">#REF!</definedName>
    <definedName name="_192A" localSheetId="0">#REF!</definedName>
    <definedName name="_192A">#REF!</definedName>
    <definedName name="_192B" localSheetId="1">#REF!</definedName>
    <definedName name="_192B" localSheetId="0">#REF!</definedName>
    <definedName name="_192B">#REF!</definedName>
    <definedName name="_193A" localSheetId="1">#REF!</definedName>
    <definedName name="_193A" localSheetId="0">#REF!</definedName>
    <definedName name="_193A">#REF!</definedName>
    <definedName name="_193B" localSheetId="1">#REF!</definedName>
    <definedName name="_193B" localSheetId="0">#REF!</definedName>
    <definedName name="_193B">#REF!</definedName>
    <definedName name="_194A" localSheetId="1">#REF!</definedName>
    <definedName name="_194A" localSheetId="0">#REF!</definedName>
    <definedName name="_194A">#REF!</definedName>
    <definedName name="_194B" localSheetId="1">#REF!</definedName>
    <definedName name="_194B" localSheetId="0">#REF!</definedName>
    <definedName name="_194B">#REF!</definedName>
    <definedName name="_195A" localSheetId="1">#REF!</definedName>
    <definedName name="_195A" localSheetId="0">#REF!</definedName>
    <definedName name="_195A">#REF!</definedName>
    <definedName name="_195B" localSheetId="1">#REF!</definedName>
    <definedName name="_195B" localSheetId="0">#REF!</definedName>
    <definedName name="_195B">#REF!</definedName>
    <definedName name="_196A" localSheetId="1">#REF!</definedName>
    <definedName name="_196A" localSheetId="0">#REF!</definedName>
    <definedName name="_196A">#REF!</definedName>
    <definedName name="_196B" localSheetId="1">#REF!</definedName>
    <definedName name="_196B" localSheetId="0">#REF!</definedName>
    <definedName name="_196B">#REF!</definedName>
    <definedName name="_197A" localSheetId="1">#REF!</definedName>
    <definedName name="_197A" localSheetId="0">#REF!</definedName>
    <definedName name="_197A">#REF!</definedName>
    <definedName name="_197B" localSheetId="1">#REF!</definedName>
    <definedName name="_197B" localSheetId="0">#REF!</definedName>
    <definedName name="_197B">#REF!</definedName>
    <definedName name="_1ane_o10" localSheetId="1">#REF!</definedName>
    <definedName name="_1ane_o10" localSheetId="0">#REF!</definedName>
    <definedName name="_1ane_o10">#REF!</definedName>
    <definedName name="_2_5__TOTAL_DE_MATERIALES_A_EXPORTAR" localSheetId="1">#REF!</definedName>
    <definedName name="_2_5__TOTAL_DE_MATERIALES_A_EXPORTAR" localSheetId="0">#REF!</definedName>
    <definedName name="_2_5__TOTAL_DE_MATERIALES_A_EXPORTAR">#REF!</definedName>
    <definedName name="_200A" localSheetId="1">#REF!</definedName>
    <definedName name="_200A" localSheetId="0">#REF!</definedName>
    <definedName name="_200A">#REF!</definedName>
    <definedName name="_200B" localSheetId="1">#REF!</definedName>
    <definedName name="_200B" localSheetId="0">#REF!</definedName>
    <definedName name="_200B">#REF!</definedName>
    <definedName name="_201A" localSheetId="1">#REF!</definedName>
    <definedName name="_201A" localSheetId="0">#REF!</definedName>
    <definedName name="_201A">#REF!</definedName>
    <definedName name="_201B" localSheetId="1">#REF!</definedName>
    <definedName name="_201B" localSheetId="0">#REF!</definedName>
    <definedName name="_201B">#REF!</definedName>
    <definedName name="_202A" localSheetId="1">#REF!</definedName>
    <definedName name="_202A" localSheetId="0">#REF!</definedName>
    <definedName name="_202A">#REF!</definedName>
    <definedName name="_202B" localSheetId="1">#REF!</definedName>
    <definedName name="_202B" localSheetId="0">#REF!</definedName>
    <definedName name="_202B">#REF!</definedName>
    <definedName name="_203A" localSheetId="1">#REF!</definedName>
    <definedName name="_203A" localSheetId="0">#REF!</definedName>
    <definedName name="_203A">#REF!</definedName>
    <definedName name="_203B" localSheetId="1">#REF!</definedName>
    <definedName name="_203B" localSheetId="0">#REF!</definedName>
    <definedName name="_203B">#REF!</definedName>
    <definedName name="_204A" localSheetId="1">#REF!</definedName>
    <definedName name="_204A" localSheetId="0">#REF!</definedName>
    <definedName name="_204A">#REF!</definedName>
    <definedName name="_204B" localSheetId="1">#REF!</definedName>
    <definedName name="_204B" localSheetId="0">#REF!</definedName>
    <definedName name="_204B">#REF!</definedName>
    <definedName name="_205A" localSheetId="1">#REF!</definedName>
    <definedName name="_205A" localSheetId="0">#REF!</definedName>
    <definedName name="_205A">#REF!</definedName>
    <definedName name="_205B" localSheetId="1">#REF!</definedName>
    <definedName name="_205B" localSheetId="0">#REF!</definedName>
    <definedName name="_205B">#REF!</definedName>
    <definedName name="_210A" localSheetId="1">#REF!</definedName>
    <definedName name="_210A" localSheetId="0">#REF!</definedName>
    <definedName name="_210A">#REF!</definedName>
    <definedName name="_210B" localSheetId="1">#REF!</definedName>
    <definedName name="_210B" localSheetId="0">#REF!</definedName>
    <definedName name="_210B">#REF!</definedName>
    <definedName name="_211A" localSheetId="1">#REF!</definedName>
    <definedName name="_211A" localSheetId="0">#REF!</definedName>
    <definedName name="_211A">#REF!</definedName>
    <definedName name="_211B" localSheetId="1">#REF!</definedName>
    <definedName name="_211B" localSheetId="0">#REF!</definedName>
    <definedName name="_211B">#REF!</definedName>
    <definedName name="_212A" localSheetId="1">#REF!</definedName>
    <definedName name="_212A" localSheetId="0">#REF!</definedName>
    <definedName name="_212A">#REF!</definedName>
    <definedName name="_212B" localSheetId="1">#REF!</definedName>
    <definedName name="_212B" localSheetId="0">#REF!</definedName>
    <definedName name="_212B">#REF!</definedName>
    <definedName name="_213A" localSheetId="1">#REF!</definedName>
    <definedName name="_213A" localSheetId="0">#REF!</definedName>
    <definedName name="_213A">#REF!</definedName>
    <definedName name="_213B" localSheetId="1">#REF!</definedName>
    <definedName name="_213B" localSheetId="0">#REF!</definedName>
    <definedName name="_213B">#REF!</definedName>
    <definedName name="_214A" localSheetId="1">#REF!</definedName>
    <definedName name="_214A" localSheetId="0">#REF!</definedName>
    <definedName name="_214A">#REF!</definedName>
    <definedName name="_214B" localSheetId="1">#REF!</definedName>
    <definedName name="_214B" localSheetId="0">#REF!</definedName>
    <definedName name="_214B">#REF!</definedName>
    <definedName name="_215A" localSheetId="1">#REF!</definedName>
    <definedName name="_215A" localSheetId="0">#REF!</definedName>
    <definedName name="_215A">#REF!</definedName>
    <definedName name="_215B" localSheetId="1">#REF!</definedName>
    <definedName name="_215B" localSheetId="0">#REF!</definedName>
    <definedName name="_215B">#REF!</definedName>
    <definedName name="_216A" localSheetId="1">#REF!</definedName>
    <definedName name="_216A" localSheetId="0">#REF!</definedName>
    <definedName name="_216A">#REF!</definedName>
    <definedName name="_216B" localSheetId="1">#REF!</definedName>
    <definedName name="_216B" localSheetId="0">#REF!</definedName>
    <definedName name="_216B">#REF!</definedName>
    <definedName name="_217A" localSheetId="1">#REF!</definedName>
    <definedName name="_217A" localSheetId="0">#REF!</definedName>
    <definedName name="_217A">#REF!</definedName>
    <definedName name="_217B" localSheetId="1">#REF!</definedName>
    <definedName name="_217B" localSheetId="0">#REF!</definedName>
    <definedName name="_217B">#REF!</definedName>
    <definedName name="_220A" localSheetId="1">#REF!</definedName>
    <definedName name="_220A" localSheetId="0">#REF!</definedName>
    <definedName name="_220A">#REF!</definedName>
    <definedName name="_220B" localSheetId="1">#REF!</definedName>
    <definedName name="_220B" localSheetId="0">#REF!</definedName>
    <definedName name="_220B">#REF!</definedName>
    <definedName name="_221A" localSheetId="1">#REF!</definedName>
    <definedName name="_221A" localSheetId="0">#REF!</definedName>
    <definedName name="_221A">#REF!</definedName>
    <definedName name="_221B" localSheetId="1">#REF!</definedName>
    <definedName name="_221B" localSheetId="0">#REF!</definedName>
    <definedName name="_221B">#REF!</definedName>
    <definedName name="_222A" localSheetId="1">#REF!</definedName>
    <definedName name="_222A" localSheetId="0">#REF!</definedName>
    <definedName name="_222A">#REF!</definedName>
    <definedName name="_222B" localSheetId="1">#REF!</definedName>
    <definedName name="_222B" localSheetId="0">#REF!</definedName>
    <definedName name="_222B">#REF!</definedName>
    <definedName name="_223A" localSheetId="1">#REF!</definedName>
    <definedName name="_223A" localSheetId="0">#REF!</definedName>
    <definedName name="_223A">#REF!</definedName>
    <definedName name="_223B" localSheetId="1">#REF!</definedName>
    <definedName name="_223B" localSheetId="0">#REF!</definedName>
    <definedName name="_223B">#REF!</definedName>
    <definedName name="_224A" localSheetId="1">#REF!</definedName>
    <definedName name="_224A" localSheetId="0">#REF!</definedName>
    <definedName name="_224A">#REF!</definedName>
    <definedName name="_224B" localSheetId="1">#REF!</definedName>
    <definedName name="_224B" localSheetId="0">#REF!</definedName>
    <definedName name="_224B">#REF!</definedName>
    <definedName name="_240A" localSheetId="1">#REF!</definedName>
    <definedName name="_240A" localSheetId="0">#REF!</definedName>
    <definedName name="_240A">#REF!</definedName>
    <definedName name="_240B" localSheetId="1">#REF!</definedName>
    <definedName name="_240B" localSheetId="0">#REF!</definedName>
    <definedName name="_240B">#REF!</definedName>
    <definedName name="_241A" localSheetId="1">#REF!</definedName>
    <definedName name="_241A" localSheetId="0">#REF!</definedName>
    <definedName name="_241A">#REF!</definedName>
    <definedName name="_241B" localSheetId="1">#REF!</definedName>
    <definedName name="_241B" localSheetId="0">#REF!</definedName>
    <definedName name="_241B">#REF!</definedName>
    <definedName name="_242A" localSheetId="1">#REF!</definedName>
    <definedName name="_242A" localSheetId="0">#REF!</definedName>
    <definedName name="_242A">#REF!</definedName>
    <definedName name="_242B" localSheetId="1">#REF!</definedName>
    <definedName name="_242B" localSheetId="0">#REF!</definedName>
    <definedName name="_242B">#REF!</definedName>
    <definedName name="_243A" localSheetId="1">#REF!</definedName>
    <definedName name="_243A" localSheetId="0">#REF!</definedName>
    <definedName name="_243A">#REF!</definedName>
    <definedName name="_243B" localSheetId="1">#REF!</definedName>
    <definedName name="_243B" localSheetId="0">#REF!</definedName>
    <definedName name="_243B">#REF!</definedName>
    <definedName name="_244A" localSheetId="1">#REF!</definedName>
    <definedName name="_244A" localSheetId="0">#REF!</definedName>
    <definedName name="_244A">#REF!</definedName>
    <definedName name="_244B" localSheetId="1">#REF!</definedName>
    <definedName name="_244B" localSheetId="0">#REF!</definedName>
    <definedName name="_244B">#REF!</definedName>
    <definedName name="_250A" localSheetId="1">#REF!</definedName>
    <definedName name="_250A" localSheetId="0">#REF!</definedName>
    <definedName name="_250A">#REF!</definedName>
    <definedName name="_250B" localSheetId="1">#REF!</definedName>
    <definedName name="_250B" localSheetId="0">#REF!</definedName>
    <definedName name="_250B">#REF!</definedName>
    <definedName name="_251A" localSheetId="1">#REF!</definedName>
    <definedName name="_251A" localSheetId="0">#REF!</definedName>
    <definedName name="_251A">#REF!</definedName>
    <definedName name="_251B" localSheetId="1">#REF!</definedName>
    <definedName name="_251B" localSheetId="0">#REF!</definedName>
    <definedName name="_251B">#REF!</definedName>
    <definedName name="_252A" localSheetId="1">#REF!</definedName>
    <definedName name="_252A" localSheetId="0">#REF!</definedName>
    <definedName name="_252A">#REF!</definedName>
    <definedName name="_252B" localSheetId="1">#REF!</definedName>
    <definedName name="_252B" localSheetId="0">#REF!</definedName>
    <definedName name="_252B">#REF!</definedName>
    <definedName name="_253A" localSheetId="1">#REF!</definedName>
    <definedName name="_253A" localSheetId="0">#REF!</definedName>
    <definedName name="_253A">#REF!</definedName>
    <definedName name="_253B" localSheetId="1">#REF!</definedName>
    <definedName name="_253B" localSheetId="0">#REF!</definedName>
    <definedName name="_253B">#REF!</definedName>
    <definedName name="_254A" localSheetId="1">#REF!</definedName>
    <definedName name="_254A" localSheetId="0">#REF!</definedName>
    <definedName name="_254A">#REF!</definedName>
    <definedName name="_254B" localSheetId="1">#REF!</definedName>
    <definedName name="_254B" localSheetId="0">#REF!</definedName>
    <definedName name="_254B">#REF!</definedName>
    <definedName name="_255A" localSheetId="1">#REF!</definedName>
    <definedName name="_255A" localSheetId="0">#REF!</definedName>
    <definedName name="_255A">#REF!</definedName>
    <definedName name="_255B" localSheetId="1">#REF!</definedName>
    <definedName name="_255B" localSheetId="0">#REF!</definedName>
    <definedName name="_255B">#REF!</definedName>
    <definedName name="_260A" localSheetId="1">#REF!</definedName>
    <definedName name="_260A" localSheetId="0">#REF!</definedName>
    <definedName name="_260A">#REF!</definedName>
    <definedName name="_260B" localSheetId="1">#REF!</definedName>
    <definedName name="_260B" localSheetId="0">#REF!</definedName>
    <definedName name="_260B">#REF!</definedName>
    <definedName name="_261A" localSheetId="1">#REF!</definedName>
    <definedName name="_261A" localSheetId="0">#REF!</definedName>
    <definedName name="_261A">#REF!</definedName>
    <definedName name="_261B" localSheetId="1">#REF!</definedName>
    <definedName name="_261B" localSheetId="0">#REF!</definedName>
    <definedName name="_261B">#REF!</definedName>
    <definedName name="_262A" localSheetId="1">#REF!</definedName>
    <definedName name="_262A" localSheetId="0">#REF!</definedName>
    <definedName name="_262A">#REF!</definedName>
    <definedName name="_262B" localSheetId="1">#REF!</definedName>
    <definedName name="_262B" localSheetId="0">#REF!</definedName>
    <definedName name="_262B">#REF!</definedName>
    <definedName name="_263A" localSheetId="1">#REF!</definedName>
    <definedName name="_263A" localSheetId="0">#REF!</definedName>
    <definedName name="_263A">#REF!</definedName>
    <definedName name="_263B" localSheetId="1">#REF!</definedName>
    <definedName name="_263B" localSheetId="0">#REF!</definedName>
    <definedName name="_263B">#REF!</definedName>
    <definedName name="_264A" localSheetId="1">#REF!</definedName>
    <definedName name="_264A" localSheetId="0">#REF!</definedName>
    <definedName name="_264A">#REF!</definedName>
    <definedName name="_264B" localSheetId="1">#REF!</definedName>
    <definedName name="_264B" localSheetId="0">#REF!</definedName>
    <definedName name="_264B">#REF!</definedName>
    <definedName name="_265A" localSheetId="1">#REF!</definedName>
    <definedName name="_265A" localSheetId="0">#REF!</definedName>
    <definedName name="_265A">#REF!</definedName>
    <definedName name="_265B" localSheetId="1">#REF!</definedName>
    <definedName name="_265B" localSheetId="0">#REF!</definedName>
    <definedName name="_265B">#REF!</definedName>
    <definedName name="_266A" localSheetId="1">#REF!</definedName>
    <definedName name="_266A" localSheetId="0">#REF!</definedName>
    <definedName name="_266A">#REF!</definedName>
    <definedName name="_266B" localSheetId="1">#REF!</definedName>
    <definedName name="_266B" localSheetId="0">#REF!</definedName>
    <definedName name="_266B">#REF!</definedName>
    <definedName name="_270A" localSheetId="1">#REF!</definedName>
    <definedName name="_270A" localSheetId="0">#REF!</definedName>
    <definedName name="_270A">#REF!</definedName>
    <definedName name="_270B" localSheetId="1">#REF!</definedName>
    <definedName name="_270B" localSheetId="0">#REF!</definedName>
    <definedName name="_270B">#REF!</definedName>
    <definedName name="_271A" localSheetId="1">#REF!</definedName>
    <definedName name="_271A" localSheetId="0">#REF!</definedName>
    <definedName name="_271A">#REF!</definedName>
    <definedName name="_271B" localSheetId="1">#REF!</definedName>
    <definedName name="_271B" localSheetId="0">#REF!</definedName>
    <definedName name="_271B">#REF!</definedName>
    <definedName name="_272A" localSheetId="1">#REF!</definedName>
    <definedName name="_272A" localSheetId="0">#REF!</definedName>
    <definedName name="_272A">#REF!</definedName>
    <definedName name="_272B" localSheetId="1">#REF!</definedName>
    <definedName name="_272B" localSheetId="0">#REF!</definedName>
    <definedName name="_272B">#REF!</definedName>
    <definedName name="_273A" localSheetId="1">#REF!</definedName>
    <definedName name="_273A" localSheetId="0">#REF!</definedName>
    <definedName name="_273A">#REF!</definedName>
    <definedName name="_273B" localSheetId="1">#REF!</definedName>
    <definedName name="_273B" localSheetId="0">#REF!</definedName>
    <definedName name="_273B">#REF!</definedName>
    <definedName name="_274A" localSheetId="1">#REF!</definedName>
    <definedName name="_274A" localSheetId="0">#REF!</definedName>
    <definedName name="_274A">#REF!</definedName>
    <definedName name="_274B" localSheetId="1">#REF!</definedName>
    <definedName name="_274B" localSheetId="0">#REF!</definedName>
    <definedName name="_274B">#REF!</definedName>
    <definedName name="_275A" localSheetId="1">#REF!</definedName>
    <definedName name="_275A" localSheetId="0">#REF!</definedName>
    <definedName name="_275A">#REF!</definedName>
    <definedName name="_275B" localSheetId="1">#REF!</definedName>
    <definedName name="_275B" localSheetId="0">#REF!</definedName>
    <definedName name="_275B">#REF!</definedName>
    <definedName name="_280A" localSheetId="1">#REF!</definedName>
    <definedName name="_280A" localSheetId="0">#REF!</definedName>
    <definedName name="_280A">#REF!</definedName>
    <definedName name="_280B" localSheetId="1">#REF!</definedName>
    <definedName name="_280B" localSheetId="0">#REF!</definedName>
    <definedName name="_280B">#REF!</definedName>
    <definedName name="_281A" localSheetId="1">#REF!</definedName>
    <definedName name="_281A" localSheetId="0">#REF!</definedName>
    <definedName name="_281A">#REF!</definedName>
    <definedName name="_281B" localSheetId="1">#REF!</definedName>
    <definedName name="_281B" localSheetId="0">#REF!</definedName>
    <definedName name="_281B">#REF!</definedName>
    <definedName name="_282A" localSheetId="1">#REF!</definedName>
    <definedName name="_282A" localSheetId="0">#REF!</definedName>
    <definedName name="_282A">#REF!</definedName>
    <definedName name="_282B" localSheetId="1">#REF!</definedName>
    <definedName name="_282B" localSheetId="0">#REF!</definedName>
    <definedName name="_282B">#REF!</definedName>
    <definedName name="_283A" localSheetId="1">#REF!</definedName>
    <definedName name="_283A" localSheetId="0">#REF!</definedName>
    <definedName name="_283A">#REF!</definedName>
    <definedName name="_283B" localSheetId="1">#REF!</definedName>
    <definedName name="_283B" localSheetId="0">#REF!</definedName>
    <definedName name="_283B">#REF!</definedName>
    <definedName name="_284A" localSheetId="1">#REF!</definedName>
    <definedName name="_284A" localSheetId="0">#REF!</definedName>
    <definedName name="_284A">#REF!</definedName>
    <definedName name="_284B" localSheetId="1">#REF!</definedName>
    <definedName name="_284B" localSheetId="0">#REF!</definedName>
    <definedName name="_284B">#REF!</definedName>
    <definedName name="_285A" localSheetId="1">#REF!</definedName>
    <definedName name="_285A" localSheetId="0">#REF!</definedName>
    <definedName name="_285A">#REF!</definedName>
    <definedName name="_285B" localSheetId="1">#REF!</definedName>
    <definedName name="_285B" localSheetId="0">#REF!</definedName>
    <definedName name="_285B">#REF!</definedName>
    <definedName name="_290A" localSheetId="1">#REF!</definedName>
    <definedName name="_290A" localSheetId="0">#REF!</definedName>
    <definedName name="_290A">#REF!</definedName>
    <definedName name="_290B" localSheetId="1">#REF!</definedName>
    <definedName name="_290B" localSheetId="0">#REF!</definedName>
    <definedName name="_290B">#REF!</definedName>
    <definedName name="_291A" localSheetId="1">#REF!</definedName>
    <definedName name="_291A" localSheetId="0">#REF!</definedName>
    <definedName name="_291A">#REF!</definedName>
    <definedName name="_291B" localSheetId="1">#REF!</definedName>
    <definedName name="_291B" localSheetId="0">#REF!</definedName>
    <definedName name="_291B">#REF!</definedName>
    <definedName name="_292A" localSheetId="1">#REF!</definedName>
    <definedName name="_292A" localSheetId="0">#REF!</definedName>
    <definedName name="_292A">#REF!</definedName>
    <definedName name="_292B" localSheetId="1">#REF!</definedName>
    <definedName name="_292B" localSheetId="0">#REF!</definedName>
    <definedName name="_292B">#REF!</definedName>
    <definedName name="_293A" localSheetId="1">#REF!</definedName>
    <definedName name="_293A" localSheetId="0">#REF!</definedName>
    <definedName name="_293A">#REF!</definedName>
    <definedName name="_293B" localSheetId="1">#REF!</definedName>
    <definedName name="_293B" localSheetId="0">#REF!</definedName>
    <definedName name="_293B">#REF!</definedName>
    <definedName name="_3ane_o10" localSheetId="1">#REF!</definedName>
    <definedName name="_3ane_o10" localSheetId="0">#REF!</definedName>
    <definedName name="_3ane_o10">#REF!</definedName>
    <definedName name="_4201A" localSheetId="1">#REF!</definedName>
    <definedName name="_4201A" localSheetId="0">#REF!</definedName>
    <definedName name="_4201A">#REF!</definedName>
    <definedName name="_4201B" localSheetId="1">#REF!</definedName>
    <definedName name="_4201B" localSheetId="0">#REF!</definedName>
    <definedName name="_4201B">#REF!</definedName>
    <definedName name="_4202A" localSheetId="1">#REF!</definedName>
    <definedName name="_4202A" localSheetId="0">#REF!</definedName>
    <definedName name="_4202A">#REF!</definedName>
    <definedName name="_4202B" localSheetId="1">#REF!</definedName>
    <definedName name="_4202B" localSheetId="0">#REF!</definedName>
    <definedName name="_4202B">#REF!</definedName>
    <definedName name="_4203A" localSheetId="1">#REF!</definedName>
    <definedName name="_4203A" localSheetId="0">#REF!</definedName>
    <definedName name="_4203A">#REF!</definedName>
    <definedName name="_4203B" localSheetId="1">#REF!</definedName>
    <definedName name="_4203B" localSheetId="0">#REF!</definedName>
    <definedName name="_4203B">#REF!</definedName>
    <definedName name="_4204A" localSheetId="1">#REF!</definedName>
    <definedName name="_4204A" localSheetId="0">#REF!</definedName>
    <definedName name="_4204A">#REF!</definedName>
    <definedName name="_4204B" localSheetId="1">#REF!</definedName>
    <definedName name="_4204B" localSheetId="0">#REF!</definedName>
    <definedName name="_4204B">#REF!</definedName>
    <definedName name="_4206A" localSheetId="1">#REF!</definedName>
    <definedName name="_4206A" localSheetId="0">#REF!</definedName>
    <definedName name="_4206A">#REF!</definedName>
    <definedName name="_4206B" localSheetId="1">#REF!</definedName>
    <definedName name="_4206B" localSheetId="0">#REF!</definedName>
    <definedName name="_4206B">#REF!</definedName>
    <definedName name="_4207A" localSheetId="1">#REF!</definedName>
    <definedName name="_4207A" localSheetId="0">#REF!</definedName>
    <definedName name="_4207A">#REF!</definedName>
    <definedName name="_4207B" localSheetId="1">#REF!</definedName>
    <definedName name="_4207B" localSheetId="0">#REF!</definedName>
    <definedName name="_4207B">#REF!</definedName>
    <definedName name="_4208A" localSheetId="1">#REF!</definedName>
    <definedName name="_4208A" localSheetId="0">#REF!</definedName>
    <definedName name="_4208A">#REF!</definedName>
    <definedName name="_4208B" localSheetId="1">#REF!</definedName>
    <definedName name="_4208B" localSheetId="0">#REF!</definedName>
    <definedName name="_4208B">#REF!</definedName>
    <definedName name="_4209A" localSheetId="1">#REF!</definedName>
    <definedName name="_4209A" localSheetId="0">#REF!</definedName>
    <definedName name="_4209A">#REF!</definedName>
    <definedName name="_4209B" localSheetId="1">#REF!</definedName>
    <definedName name="_4209B" localSheetId="0">#REF!</definedName>
    <definedName name="_4209B">#REF!</definedName>
    <definedName name="_4210A" localSheetId="1">#REF!</definedName>
    <definedName name="_4210A" localSheetId="0">#REF!</definedName>
    <definedName name="_4210A">#REF!</definedName>
    <definedName name="_4210B" localSheetId="1">#REF!</definedName>
    <definedName name="_4210B" localSheetId="0">#REF!</definedName>
    <definedName name="_4210B">#REF!</definedName>
    <definedName name="_4211A" localSheetId="1">#REF!</definedName>
    <definedName name="_4211A" localSheetId="0">#REF!</definedName>
    <definedName name="_4211A">#REF!</definedName>
    <definedName name="_4211B" localSheetId="1">#REF!</definedName>
    <definedName name="_4211B" localSheetId="0">#REF!</definedName>
    <definedName name="_4211B">#REF!</definedName>
    <definedName name="_4212A" localSheetId="1">#REF!</definedName>
    <definedName name="_4212A" localSheetId="0">#REF!</definedName>
    <definedName name="_4212A">#REF!</definedName>
    <definedName name="_4212B" localSheetId="1">#REF!</definedName>
    <definedName name="_4212B" localSheetId="0">#REF!</definedName>
    <definedName name="_4212B">#REF!</definedName>
    <definedName name="_4221A" localSheetId="1">#REF!</definedName>
    <definedName name="_4221A" localSheetId="0">#REF!</definedName>
    <definedName name="_4221A">#REF!</definedName>
    <definedName name="_4221B" localSheetId="1">#REF!</definedName>
    <definedName name="_4221B" localSheetId="0">#REF!</definedName>
    <definedName name="_4221B">#REF!</definedName>
    <definedName name="_4222A" localSheetId="1">#REF!</definedName>
    <definedName name="_4222A" localSheetId="0">#REF!</definedName>
    <definedName name="_4222A">#REF!</definedName>
    <definedName name="_4222B" localSheetId="1">#REF!</definedName>
    <definedName name="_4222B" localSheetId="0">#REF!</definedName>
    <definedName name="_4222B">#REF!</definedName>
    <definedName name="_4231A" localSheetId="1">#REF!</definedName>
    <definedName name="_4231A" localSheetId="0">#REF!</definedName>
    <definedName name="_4231A">#REF!</definedName>
    <definedName name="_4231B" localSheetId="1">#REF!</definedName>
    <definedName name="_4231B" localSheetId="0">#REF!</definedName>
    <definedName name="_4231B">#REF!</definedName>
    <definedName name="_4232A" localSheetId="1">#REF!</definedName>
    <definedName name="_4232A" localSheetId="0">#REF!</definedName>
    <definedName name="_4232A">#REF!</definedName>
    <definedName name="_4232B" localSheetId="1">#REF!</definedName>
    <definedName name="_4232B" localSheetId="0">#REF!</definedName>
    <definedName name="_4232B">#REF!</definedName>
    <definedName name="_4234A" localSheetId="1">#REF!</definedName>
    <definedName name="_4234A" localSheetId="0">#REF!</definedName>
    <definedName name="_4234A">#REF!</definedName>
    <definedName name="_4234B" localSheetId="1">#REF!</definedName>
    <definedName name="_4234B" localSheetId="0">#REF!</definedName>
    <definedName name="_4234B">#REF!</definedName>
    <definedName name="_4235A" localSheetId="1">#REF!</definedName>
    <definedName name="_4235A" localSheetId="0">#REF!</definedName>
    <definedName name="_4235A">#REF!</definedName>
    <definedName name="_4235B" localSheetId="1">#REF!</definedName>
    <definedName name="_4235B" localSheetId="0">#REF!</definedName>
    <definedName name="_4235B">#REF!</definedName>
    <definedName name="_4236A" localSheetId="1">#REF!</definedName>
    <definedName name="_4236A" localSheetId="0">#REF!</definedName>
    <definedName name="_4236A">#REF!</definedName>
    <definedName name="_4236B" localSheetId="1">#REF!</definedName>
    <definedName name="_4236B" localSheetId="0">#REF!</definedName>
    <definedName name="_4236B">#REF!</definedName>
    <definedName name="_4240A" localSheetId="1">#REF!</definedName>
    <definedName name="_4240A" localSheetId="0">#REF!</definedName>
    <definedName name="_4240A">#REF!</definedName>
    <definedName name="_4240B" localSheetId="1">#REF!</definedName>
    <definedName name="_4240B" localSheetId="0">#REF!</definedName>
    <definedName name="_4240B">#REF!</definedName>
    <definedName name="_4243A" localSheetId="1">#REF!</definedName>
    <definedName name="_4243A" localSheetId="0">#REF!</definedName>
    <definedName name="_4243A">#REF!</definedName>
    <definedName name="_4245A" localSheetId="1">#REF!</definedName>
    <definedName name="_4245A" localSheetId="0">#REF!</definedName>
    <definedName name="_4245A">#REF!</definedName>
    <definedName name="_4245B" localSheetId="1">#REF!</definedName>
    <definedName name="_4245B" localSheetId="0">#REF!</definedName>
    <definedName name="_4245B">#REF!</definedName>
    <definedName name="_4246A" localSheetId="1">#REF!</definedName>
    <definedName name="_4246A" localSheetId="0">#REF!</definedName>
    <definedName name="_4246A">#REF!</definedName>
    <definedName name="_4246B" localSheetId="1">#REF!</definedName>
    <definedName name="_4246B" localSheetId="0">#REF!</definedName>
    <definedName name="_4246B">#REF!</definedName>
    <definedName name="_4251A" localSheetId="1">#REF!</definedName>
    <definedName name="_4251A" localSheetId="0">#REF!</definedName>
    <definedName name="_4251A">#REF!</definedName>
    <definedName name="_4251B" localSheetId="1">#REF!</definedName>
    <definedName name="_4251B" localSheetId="0">#REF!</definedName>
    <definedName name="_4251B">#REF!</definedName>
    <definedName name="_4251C" localSheetId="1">#REF!</definedName>
    <definedName name="_4251C" localSheetId="0">#REF!</definedName>
    <definedName name="_4251C">#REF!</definedName>
    <definedName name="_4252A" localSheetId="1">#REF!</definedName>
    <definedName name="_4252A" localSheetId="0">#REF!</definedName>
    <definedName name="_4252A">#REF!</definedName>
    <definedName name="_4252B" localSheetId="1">#REF!</definedName>
    <definedName name="_4252B" localSheetId="0">#REF!</definedName>
    <definedName name="_4252B">#REF!</definedName>
    <definedName name="_4255A" localSheetId="1">#REF!</definedName>
    <definedName name="_4255A" localSheetId="0">#REF!</definedName>
    <definedName name="_4255A">#REF!</definedName>
    <definedName name="_4255B" localSheetId="1">#REF!</definedName>
    <definedName name="_4255B" localSheetId="0">#REF!</definedName>
    <definedName name="_4255B">#REF!</definedName>
    <definedName name="_4257A" localSheetId="1">#REF!</definedName>
    <definedName name="_4257A" localSheetId="0">#REF!</definedName>
    <definedName name="_4257A">#REF!</definedName>
    <definedName name="_4257B" localSheetId="1">#REF!</definedName>
    <definedName name="_4257B" localSheetId="0">#REF!</definedName>
    <definedName name="_4257B">#REF!</definedName>
    <definedName name="_4262A" localSheetId="1">#REF!</definedName>
    <definedName name="_4262A" localSheetId="0">#REF!</definedName>
    <definedName name="_4262A">#REF!</definedName>
    <definedName name="_4262B" localSheetId="1">#REF!</definedName>
    <definedName name="_4262B" localSheetId="0">#REF!</definedName>
    <definedName name="_4262B">#REF!</definedName>
    <definedName name="_4265A" localSheetId="1">#REF!</definedName>
    <definedName name="_4265A" localSheetId="0">#REF!</definedName>
    <definedName name="_4265A">#REF!</definedName>
    <definedName name="_4265B" localSheetId="1">#REF!</definedName>
    <definedName name="_4265B" localSheetId="0">#REF!</definedName>
    <definedName name="_4265B">#REF!</definedName>
    <definedName name="_4270A" localSheetId="1">#REF!</definedName>
    <definedName name="_4270A" localSheetId="0">#REF!</definedName>
    <definedName name="_4270A">#REF!</definedName>
    <definedName name="_4270B" localSheetId="1">#REF!</definedName>
    <definedName name="_4270B" localSheetId="0">#REF!</definedName>
    <definedName name="_4270B">#REF!</definedName>
    <definedName name="_4283A" localSheetId="1">#REF!</definedName>
    <definedName name="_4283A" localSheetId="0">#REF!</definedName>
    <definedName name="_4283A">#REF!</definedName>
    <definedName name="_4283B" localSheetId="1">#REF!</definedName>
    <definedName name="_4283B" localSheetId="0">#REF!</definedName>
    <definedName name="_4283B">#REF!</definedName>
    <definedName name="_4290A" localSheetId="1">#REF!</definedName>
    <definedName name="_4290A" localSheetId="0">#REF!</definedName>
    <definedName name="_4290A">#REF!</definedName>
    <definedName name="_4290B" localSheetId="1">#REF!</definedName>
    <definedName name="_4290B" localSheetId="0">#REF!</definedName>
    <definedName name="_4290B">#REF!</definedName>
    <definedName name="_4294A" localSheetId="1">#REF!</definedName>
    <definedName name="_4294A" localSheetId="0">#REF!</definedName>
    <definedName name="_4294A">#REF!</definedName>
    <definedName name="_4294B" localSheetId="1">#REF!</definedName>
    <definedName name="_4294B" localSheetId="0">#REF!</definedName>
    <definedName name="_4294B">#REF!</definedName>
    <definedName name="_4298A" localSheetId="1">#REF!</definedName>
    <definedName name="_4298A" localSheetId="0">#REF!</definedName>
    <definedName name="_4298A">#REF!</definedName>
    <definedName name="_4298B" localSheetId="1">#REF!</definedName>
    <definedName name="_4298B" localSheetId="0">#REF!</definedName>
    <definedName name="_4298B">#REF!</definedName>
    <definedName name="_911A" localSheetId="1">#REF!</definedName>
    <definedName name="_911A" localSheetId="0">#REF!</definedName>
    <definedName name="_911A">#REF!</definedName>
    <definedName name="_912A" localSheetId="1">#REF!</definedName>
    <definedName name="_912A" localSheetId="0">#REF!</definedName>
    <definedName name="_912A">#REF!</definedName>
    <definedName name="_921A" localSheetId="1">#REF!</definedName>
    <definedName name="_921A" localSheetId="0">#REF!</definedName>
    <definedName name="_921A">#REF!</definedName>
    <definedName name="_922A" localSheetId="1">#REF!</definedName>
    <definedName name="_922A" localSheetId="0">#REF!</definedName>
    <definedName name="_922A">#REF!</definedName>
    <definedName name="_a1" hidden="1">{"TAB1",#N/A,TRUE,"GENERAL";"TAB2",#N/A,TRUE,"GENERAL";"TAB3",#N/A,TRUE,"GENERAL";"TAB4",#N/A,TRUE,"GENERAL";"TAB5",#N/A,TRUE,"GENERAL"}</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 localSheetId="1">#REF!</definedName>
    <definedName name="_ALM1" localSheetId="0">#REF!</definedName>
    <definedName name="_ALM1">#REF!</definedName>
    <definedName name="_AND1" localSheetId="1">#REF!</definedName>
    <definedName name="_AND1" localSheetId="0">#REF!</definedName>
    <definedName name="_AND1">#REF!</definedName>
    <definedName name="_ane7" localSheetId="1">[13]!_xlbgnm.ane7</definedName>
    <definedName name="_ane7" localSheetId="0">[13]!_xlbgnm.ane7</definedName>
    <definedName name="_ane7">[13]!_xlbgnm.ane7</definedName>
    <definedName name="_ane8" localSheetId="1">[13]!_xlbgnm.ane8</definedName>
    <definedName name="_ane8" localSheetId="0">[13]!_xlbgnm.ane8</definedName>
    <definedName name="_ane8">[13]!_xlbgnm.ane8</definedName>
    <definedName name="_APU221" localSheetId="1">#REF!</definedName>
    <definedName name="_APU221" localSheetId="0">#REF!</definedName>
    <definedName name="_APU221">#REF!</definedName>
    <definedName name="_APU465" localSheetId="1">[21]!absc</definedName>
    <definedName name="_APU465" localSheetId="0">[21]!absc</definedName>
    <definedName name="_APU465">[21]!absc</definedName>
    <definedName name="_Atp2">[17]EMPRESA!$F$22</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 localSheetId="1">#REF!</definedName>
    <definedName name="_Cod1" localSheetId="0">#REF!</definedName>
    <definedName name="_Cod1">#REF!</definedName>
    <definedName name="_COM1" localSheetId="1">#REF!</definedName>
    <definedName name="_COM1" localSheetId="0">#REF!</definedName>
    <definedName name="_COM1">#REF!</definedName>
    <definedName name="_COM10" localSheetId="1">#REF!</definedName>
    <definedName name="_COM10" localSheetId="0">#REF!</definedName>
    <definedName name="_COM10">#REF!</definedName>
    <definedName name="_COM11" localSheetId="1">#REF!</definedName>
    <definedName name="_COM11" localSheetId="0">#REF!</definedName>
    <definedName name="_COM11">#REF!</definedName>
    <definedName name="_COM12" localSheetId="1">#REF!</definedName>
    <definedName name="_COM12" localSheetId="0">#REF!</definedName>
    <definedName name="_COM12">#REF!</definedName>
    <definedName name="_COM13" localSheetId="1">#REF!</definedName>
    <definedName name="_COM13" localSheetId="0">#REF!</definedName>
    <definedName name="_COM13">#REF!</definedName>
    <definedName name="_COM14" localSheetId="1">#REF!</definedName>
    <definedName name="_COM14" localSheetId="0">#REF!</definedName>
    <definedName name="_COM14">#REF!</definedName>
    <definedName name="_COM15" localSheetId="1">#REF!</definedName>
    <definedName name="_COM15" localSheetId="0">#REF!</definedName>
    <definedName name="_COM15">#REF!</definedName>
    <definedName name="_COM16" localSheetId="1">#REF!</definedName>
    <definedName name="_COM16" localSheetId="0">#REF!</definedName>
    <definedName name="_COM16">#REF!</definedName>
    <definedName name="_COM17" localSheetId="1">#REF!</definedName>
    <definedName name="_COM17" localSheetId="0">#REF!</definedName>
    <definedName name="_COM17">#REF!</definedName>
    <definedName name="_COM18" localSheetId="1">#REF!</definedName>
    <definedName name="_COM18" localSheetId="0">#REF!</definedName>
    <definedName name="_COM18">#REF!</definedName>
    <definedName name="_COM19" localSheetId="1">#REF!</definedName>
    <definedName name="_COM19" localSheetId="0">#REF!</definedName>
    <definedName name="_COM19">#REF!</definedName>
    <definedName name="_COM2" localSheetId="1">#REF!</definedName>
    <definedName name="_COM2" localSheetId="0">#REF!</definedName>
    <definedName name="_COM2">#REF!</definedName>
    <definedName name="_COM20" localSheetId="1">#REF!</definedName>
    <definedName name="_COM20" localSheetId="0">#REF!</definedName>
    <definedName name="_COM20">#REF!</definedName>
    <definedName name="_COM21" localSheetId="1">#REF!</definedName>
    <definedName name="_COM21" localSheetId="0">#REF!</definedName>
    <definedName name="_COM21">#REF!</definedName>
    <definedName name="_COM3" localSheetId="1">#REF!</definedName>
    <definedName name="_COM3" localSheetId="0">#REF!</definedName>
    <definedName name="_COM3">#REF!</definedName>
    <definedName name="_COM4" localSheetId="1">#REF!</definedName>
    <definedName name="_COM4" localSheetId="0">#REF!</definedName>
    <definedName name="_COM4">#REF!</definedName>
    <definedName name="_COM5" localSheetId="1">#REF!</definedName>
    <definedName name="_COM5" localSheetId="0">#REF!</definedName>
    <definedName name="_COM5">#REF!</definedName>
    <definedName name="_COM6" localSheetId="1">#REF!</definedName>
    <definedName name="_COM6" localSheetId="0">#REF!</definedName>
    <definedName name="_COM6">#REF!</definedName>
    <definedName name="_COM7" localSheetId="1">#REF!</definedName>
    <definedName name="_COM7" localSheetId="0">#REF!</definedName>
    <definedName name="_COM7">#REF!</definedName>
    <definedName name="_COM8" localSheetId="1">#REF!</definedName>
    <definedName name="_COM8" localSheetId="0">#REF!</definedName>
    <definedName name="_COM8">#REF!</definedName>
    <definedName name="_COM9" localSheetId="1">#REF!</definedName>
    <definedName name="_COM9" localSheetId="0">#REF!</definedName>
    <definedName name="_COM9">#REF!</definedName>
    <definedName name="_DCI1" localSheetId="1">[11]Tablas!#REF!</definedName>
    <definedName name="_DCI1" localSheetId="0">[11]Tablas!#REF!</definedName>
    <definedName name="_DCI1">[11]Tablas!#REF!</definedName>
    <definedName name="_DDS1" localSheetId="1">[11]Tablas!#REF!</definedName>
    <definedName name="_DDS1" localSheetId="0">[11]Tablas!#REF!</definedName>
    <definedName name="_DDS1">[11]Tablas!#REF!</definedName>
    <definedName name="_DGO1" localSheetId="1">[11]Tablas!#REF!</definedName>
    <definedName name="_DGO1" localSheetId="0">[11]Tablas!#REF!</definedName>
    <definedName name="_DGO1">[11]Tablas!#REF!</definedName>
    <definedName name="_DGP1" localSheetId="1">[11]Tablas!#REF!</definedName>
    <definedName name="_DGP1" localSheetId="0">[11]Tablas!#REF!</definedName>
    <definedName name="_DGP1">[11]Tablas!#REF!</definedName>
    <definedName name="_DIJ1" localSheetId="1">[11]Tablas!#REF!</definedName>
    <definedName name="_DIJ1" localSheetId="0">[11]Tablas!#REF!</definedName>
    <definedName name="_DIJ1">[11]Tablas!#REF!</definedName>
    <definedName name="_DPI1" localSheetId="1">[11]Tablas!#REF!</definedName>
    <definedName name="_DPI1" localSheetId="0">[11]Tablas!#REF!</definedName>
    <definedName name="_DPI1">[11]Tablas!#REF!</definedName>
    <definedName name="_DPY1" localSheetId="1">[11]Tablas!#REF!</definedName>
    <definedName name="_DPY1" localSheetId="0">[11]Tablas!#REF!</definedName>
    <definedName name="_DPY1">[11]Tablas!#REF!</definedName>
    <definedName name="_DRI1" localSheetId="1">[11]Tablas!#REF!</definedName>
    <definedName name="_DRI1" localSheetId="0">[11]Tablas!#REF!</definedName>
    <definedName name="_DRI1">[11]Tablas!#REF!</definedName>
    <definedName name="_DRL1" localSheetId="1">[11]Tablas!#REF!</definedName>
    <definedName name="_DRL1" localSheetId="0">[11]Tablas!#REF!</definedName>
    <definedName name="_DRL1">[11]Tablas!#REF!</definedName>
    <definedName name="_DSP1" localSheetId="1">[11]Tablas!#REF!</definedName>
    <definedName name="_DSP1" localSheetId="0">[11]Tablas!#REF!</definedName>
    <definedName name="_DSP1">[11]Tablas!#REF!</definedName>
    <definedName name="_ECP1" localSheetId="1">[11]Tablas!#REF!</definedName>
    <definedName name="_ECP1" localSheetId="0">[11]Tablas!#REF!</definedName>
    <definedName name="_ECP1">[11]Tablas!#REF!</definedName>
    <definedName name="_EST1" localSheetId="1">#REF!</definedName>
    <definedName name="_EST1" localSheetId="0">#REF!</definedName>
    <definedName name="_EST1">#REF!</definedName>
    <definedName name="_EST10" localSheetId="1">#REF!</definedName>
    <definedName name="_EST10" localSheetId="0">#REF!</definedName>
    <definedName name="_EST10">#REF!</definedName>
    <definedName name="_EST11" localSheetId="1">#REF!</definedName>
    <definedName name="_EST11" localSheetId="0">#REF!</definedName>
    <definedName name="_EST11">#REF!</definedName>
    <definedName name="_EST12" localSheetId="1">#REF!</definedName>
    <definedName name="_EST12" localSheetId="0">#REF!</definedName>
    <definedName name="_EST12">#REF!</definedName>
    <definedName name="_EST13" localSheetId="1">#REF!</definedName>
    <definedName name="_EST13" localSheetId="0">#REF!</definedName>
    <definedName name="_EST13">#REF!</definedName>
    <definedName name="_EST14" localSheetId="1">#REF!</definedName>
    <definedName name="_EST14" localSheetId="0">#REF!</definedName>
    <definedName name="_EST14">#REF!</definedName>
    <definedName name="_EST15" localSheetId="1">#REF!</definedName>
    <definedName name="_EST15" localSheetId="0">#REF!</definedName>
    <definedName name="_EST15">#REF!</definedName>
    <definedName name="_EST16" localSheetId="1">#REF!</definedName>
    <definedName name="_EST16" localSheetId="0">#REF!</definedName>
    <definedName name="_EST16">#REF!</definedName>
    <definedName name="_EST17" localSheetId="1">#REF!</definedName>
    <definedName name="_EST17" localSheetId="0">#REF!</definedName>
    <definedName name="_EST17">#REF!</definedName>
    <definedName name="_EST18" localSheetId="1">#REF!</definedName>
    <definedName name="_EST18" localSheetId="0">#REF!</definedName>
    <definedName name="_EST18">#REF!</definedName>
    <definedName name="_EST19" localSheetId="1">#REF!</definedName>
    <definedName name="_EST19" localSheetId="0">#REF!</definedName>
    <definedName name="_EST19">#REF!</definedName>
    <definedName name="_EST2" localSheetId="1">#REF!</definedName>
    <definedName name="_EST2" localSheetId="0">#REF!</definedName>
    <definedName name="_EST2">#REF!</definedName>
    <definedName name="_EST3" localSheetId="1">#REF!</definedName>
    <definedName name="_EST3" localSheetId="0">#REF!</definedName>
    <definedName name="_EST3">#REF!</definedName>
    <definedName name="_EST4" localSheetId="1">#REF!</definedName>
    <definedName name="_EST4" localSheetId="0">#REF!</definedName>
    <definedName name="_EST4">#REF!</definedName>
    <definedName name="_EST5" localSheetId="1">#REF!</definedName>
    <definedName name="_EST5" localSheetId="0">#REF!</definedName>
    <definedName name="_EST5">#REF!</definedName>
    <definedName name="_EST6" localSheetId="1">#REF!</definedName>
    <definedName name="_EST6" localSheetId="0">#REF!</definedName>
    <definedName name="_EST6">#REF!</definedName>
    <definedName name="_EST7" localSheetId="1">#REF!</definedName>
    <definedName name="_EST7" localSheetId="0">#REF!</definedName>
    <definedName name="_EST7">#REF!</definedName>
    <definedName name="_EST8" localSheetId="1">#REF!</definedName>
    <definedName name="_EST8" localSheetId="0">#REF!</definedName>
    <definedName name="_EST8">#REF!</definedName>
    <definedName name="_EST9" localSheetId="1">#REF!</definedName>
    <definedName name="_EST9" localSheetId="0">#REF!</definedName>
    <definedName name="_EST9">#REF!</definedName>
    <definedName name="_EXC1" localSheetId="1">#REF!</definedName>
    <definedName name="_EXC1" localSheetId="0">#REF!</definedName>
    <definedName name="_EXC1">#REF!</definedName>
    <definedName name="_EXC10" localSheetId="1">#REF!</definedName>
    <definedName name="_EXC10" localSheetId="0">#REF!</definedName>
    <definedName name="_EXC10">#REF!</definedName>
    <definedName name="_EXC11" localSheetId="1">#REF!</definedName>
    <definedName name="_EXC11" localSheetId="0">#REF!</definedName>
    <definedName name="_EXC11">#REF!</definedName>
    <definedName name="_EXC12" localSheetId="1">#REF!</definedName>
    <definedName name="_EXC12" localSheetId="0">#REF!</definedName>
    <definedName name="_EXC12">#REF!</definedName>
    <definedName name="_EXC2" localSheetId="1">#REF!</definedName>
    <definedName name="_EXC2" localSheetId="0">#REF!</definedName>
    <definedName name="_EXC2">#REF!</definedName>
    <definedName name="_EXC3" localSheetId="1">#REF!</definedName>
    <definedName name="_EXC3" localSheetId="0">#REF!</definedName>
    <definedName name="_EXC3">#REF!</definedName>
    <definedName name="_EXC4" localSheetId="1">#REF!</definedName>
    <definedName name="_EXC4" localSheetId="0">#REF!</definedName>
    <definedName name="_EXC4">#REF!</definedName>
    <definedName name="_EXC5" localSheetId="1">#REF!</definedName>
    <definedName name="_EXC5" localSheetId="0">#REF!</definedName>
    <definedName name="_EXC5">#REF!</definedName>
    <definedName name="_EXC6" localSheetId="1">#REF!</definedName>
    <definedName name="_EXC6" localSheetId="0">#REF!</definedName>
    <definedName name="_EXC6">#REF!</definedName>
    <definedName name="_EXC7" localSheetId="1">#REF!</definedName>
    <definedName name="_EXC7" localSheetId="0">#REF!</definedName>
    <definedName name="_EXC7">#REF!</definedName>
    <definedName name="_EXC8" localSheetId="1">#REF!</definedName>
    <definedName name="_EXC8" localSheetId="0">#REF!</definedName>
    <definedName name="_EXC8">#REF!</definedName>
    <definedName name="_EXC9" localSheetId="1">#REF!</definedName>
    <definedName name="_EXC9" localSheetId="0">#REF!</definedName>
    <definedName name="_EXC9">#REF!</definedName>
    <definedName name="_F">[0]!ERR</definedName>
    <definedName name="_F10" localSheetId="1">#REF!</definedName>
    <definedName name="_F10" localSheetId="0">#REF!</definedName>
    <definedName name="_F10">#REF!</definedName>
    <definedName name="_FC" localSheetId="1">#REF!</definedName>
    <definedName name="_FC" localSheetId="0">#REF!</definedName>
    <definedName name="_FC">#REF!</definedName>
    <definedName name="_Fill" localSheetId="1" hidden="1">#REF!</definedName>
    <definedName name="_Fill" localSheetId="0" hidden="1">#REF!</definedName>
    <definedName name="_Fill" hidden="1">#REF!</definedName>
    <definedName name="_xlnm._FilterDatabase" localSheetId="1" hidden="1">'OFERTA ECONOMICA (PROPONENTE)'!$F$1:$F$230</definedName>
    <definedName name="_xlnm._FilterDatabase" localSheetId="0" hidden="1">'PRESUPUESTO OFICIAL (Entidad)'!$F$1:$F$235</definedName>
    <definedName name="_FS01">[0]!ERR</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oBack">#REF!</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hhg1" hidden="1">{#N/A,#N/A,TRUE,"1842CWN0"}</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ICP1" localSheetId="1">[11]Tablas!#REF!</definedName>
    <definedName name="_ICP1" localSheetId="0">[11]Tablas!#REF!</definedName>
    <definedName name="_ICP1">[11]Tablas!#REF!</definedName>
    <definedName name="_IMP1" localSheetId="1">#REF!</definedName>
    <definedName name="_IMP1" localSheetId="0">#REF!</definedName>
    <definedName name="_IMP1">#REF!</definedName>
    <definedName name="_IPC2002" localSheetId="1">#REF!</definedName>
    <definedName name="_IPC2002" localSheetId="0">#REF!</definedName>
    <definedName name="_IPC2002">#REF!</definedName>
    <definedName name="_IVA1" localSheetId="1">#REF!</definedName>
    <definedName name="_IVA1" localSheetId="0">#REF!</definedName>
    <definedName name="_IVA1">#REF!</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localSheetId="1" hidden="1">#REF!</definedName>
    <definedName name="_Key1" localSheetId="0" hidden="1">#REF!</definedName>
    <definedName name="_Key1" hidden="1">#REF!</definedName>
    <definedName name="_Key11" localSheetId="1" hidden="1">[22]INST!#REF!</definedName>
    <definedName name="_Key11" localSheetId="0" hidden="1">[22]INST!#REF!</definedName>
    <definedName name="_Key11" hidden="1">[22]INST!#REF!</definedName>
    <definedName name="_Key2" localSheetId="1" hidden="1">#REF!</definedName>
    <definedName name="_Key2" localSheetId="0" hidden="1">#REF!</definedName>
    <definedName name="_Key2" hidden="1">#REF!</definedName>
    <definedName name="_Key21" localSheetId="1" hidden="1">#REF!</definedName>
    <definedName name="_Key21" localSheetId="0" hidden="1">#REF!</definedName>
    <definedName name="_Key21" hidden="1">#REF!</definedName>
    <definedName name="_key3" localSheetId="1" hidden="1">#REF!</definedName>
    <definedName name="_key3" localSheetId="0" hidden="1">#REF!</definedName>
    <definedName name="_key3" hidden="1">#REF!</definedName>
    <definedName name="_key31" localSheetId="1" hidden="1">#REF!</definedName>
    <definedName name="_key31" localSheetId="0" hidden="1">#REF!</definedName>
    <definedName name="_key31" hidden="1">#REF!</definedName>
    <definedName name="_kjk6" hidden="1">{"TAB1",#N/A,TRUE,"GENERAL";"TAB2",#N/A,TRUE,"GENERAL";"TAB3",#N/A,TRUE,"GENERAL";"TAB4",#N/A,TRUE,"GENERAL";"TAB5",#N/A,TRUE,"GENERAL"}</definedName>
    <definedName name="_lar03" localSheetId="1">#REF!</definedName>
    <definedName name="_lar03" localSheetId="0">#REF!</definedName>
    <definedName name="_lar03">#REF!</definedName>
    <definedName name="_LEY80" localSheetId="1">#REF!</definedName>
    <definedName name="_LEY80" localSheetId="0">#REF!</definedName>
    <definedName name="_LEY80">#REF!</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2" localSheetId="1">#REF!</definedName>
    <definedName name="_MA2" localSheetId="0">#REF!</definedName>
    <definedName name="_MA2">#REF!</definedName>
    <definedName name="_MAT1" localSheetId="1">#REF!</definedName>
    <definedName name="_MAT1" localSheetId="0">#REF!</definedName>
    <definedName name="_MAT1">#REF!</definedName>
    <definedName name="_MOD1" localSheetId="1">#REF!</definedName>
    <definedName name="_MOD1" localSheetId="0">#REF!</definedName>
    <definedName name="_MOD1">#REF!</definedName>
    <definedName name="_mun2" localSheetId="1">[19]PESOS!#REF!</definedName>
    <definedName name="_mun2" localSheetId="0">[19]PESOS!#REF!</definedName>
    <definedName name="_mun2">[19]PESOS!#REF!</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rf10" localSheetId="1">#REF!</definedName>
    <definedName name="_nrf10" localSheetId="0">#REF!</definedName>
    <definedName name="_nrf10">#REF!</definedName>
    <definedName name="_num10" localSheetId="1">#REF!</definedName>
    <definedName name="_num10" localSheetId="0">#REF!</definedName>
    <definedName name="_num10">#REF!</definedName>
    <definedName name="_num2" localSheetId="1">#REF!</definedName>
    <definedName name="_num2" localSheetId="0">#REF!</definedName>
    <definedName name="_num2">#REF!</definedName>
    <definedName name="_num3" localSheetId="1">#REF!</definedName>
    <definedName name="_num3" localSheetId="0">#REF!</definedName>
    <definedName name="_num3">#REF!</definedName>
    <definedName name="_num4" localSheetId="1">#REF!</definedName>
    <definedName name="_num4" localSheetId="0">#REF!</definedName>
    <definedName name="_num4">#REF!</definedName>
    <definedName name="_num5" localSheetId="1">#REF!</definedName>
    <definedName name="_num5" localSheetId="0">#REF!</definedName>
    <definedName name="_num5">#REF!</definedName>
    <definedName name="_num6" localSheetId="1">#REF!</definedName>
    <definedName name="_num6" localSheetId="0">#REF!</definedName>
    <definedName name="_num6">#REF!</definedName>
    <definedName name="_num7" localSheetId="1">#REF!</definedName>
    <definedName name="_num7" localSheetId="0">#REF!</definedName>
    <definedName name="_num7">#REF!</definedName>
    <definedName name="_num8" localSheetId="1">#REF!</definedName>
    <definedName name="_num8" localSheetId="0">#REF!</definedName>
    <definedName name="_num8">#REF!</definedName>
    <definedName name="_num9" localSheetId="1">#REF!</definedName>
    <definedName name="_num9" localSheetId="0">#REF!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CD1" localSheetId="1">[11]Tablas!#REF!</definedName>
    <definedName name="_OCD1" localSheetId="0">[11]Tablas!#REF!</definedName>
    <definedName name="_OCD1">[11]Tablas!#REF!</definedName>
    <definedName name="_OCI1" localSheetId="1">[11]Tablas!#REF!</definedName>
    <definedName name="_OCI1" localSheetId="0">[11]Tablas!#REF!</definedName>
    <definedName name="_OCI1">[11]Tablas!#REF!</definedName>
    <definedName name="_Order1" hidden="1">0</definedName>
    <definedName name="_Order2" hidden="1">255</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localSheetId="1" hidden="1">'[3]7422CW00'!#REF!</definedName>
    <definedName name="_Parse_Out" localSheetId="0" hidden="1">'[3]7422CW00'!#REF!</definedName>
    <definedName name="_Parse_Out" hidden="1">'[3]7422CW00'!#REF!</definedName>
    <definedName name="_PJ50" localSheetId="1">#REF!</definedName>
    <definedName name="_PJ50" localSheetId="0">#REF!</definedName>
    <definedName name="_PJ50">#REF!</definedName>
    <definedName name="_pj51" localSheetId="1">#REF!</definedName>
    <definedName name="_pj51" localSheetId="0">#REF!</definedName>
    <definedName name="_pj51">#REF!</definedName>
    <definedName name="_pr01" localSheetId="1">#REF!</definedName>
    <definedName name="_pr01" localSheetId="0">#REF!</definedName>
    <definedName name="_pr01">#REF!</definedName>
    <definedName name="_pr02" localSheetId="1">#REF!</definedName>
    <definedName name="_pr02" localSheetId="0">#REF!</definedName>
    <definedName name="_pr02">#REF!</definedName>
    <definedName name="_pr03" localSheetId="1">#REF!</definedName>
    <definedName name="_pr03" localSheetId="0">#REF!</definedName>
    <definedName name="_pr03">#REF!</definedName>
    <definedName name="_pr04" localSheetId="1">#REF!</definedName>
    <definedName name="_pr04" localSheetId="0">#REF!</definedName>
    <definedName name="_pr04">#REF!</definedName>
    <definedName name="_pr05" localSheetId="1">#REF!</definedName>
    <definedName name="_pr05" localSheetId="0">#REF!</definedName>
    <definedName name="_pr05">#REF!</definedName>
    <definedName name="_pr06" localSheetId="1">#REF!</definedName>
    <definedName name="_pr06" localSheetId="0">#REF!</definedName>
    <definedName name="_pr06">#REF!</definedName>
    <definedName name="_pr07" localSheetId="1">#REF!</definedName>
    <definedName name="_pr07" localSheetId="0">#REF!</definedName>
    <definedName name="_pr07">#REF!</definedName>
    <definedName name="_pr08" localSheetId="1">#REF!</definedName>
    <definedName name="_pr08" localSheetId="0">#REF!</definedName>
    <definedName name="_pr08">#REF!</definedName>
    <definedName name="_pr09" localSheetId="1">#REF!</definedName>
    <definedName name="_pr09" localSheetId="0">#REF!</definedName>
    <definedName name="_pr09">#REF!</definedName>
    <definedName name="_pr10" localSheetId="1">#REF!</definedName>
    <definedName name="_pr10" localSheetId="0">#REF!</definedName>
    <definedName name="_pr10">#REF!</definedName>
    <definedName name="_pr11" localSheetId="1">#REF!</definedName>
    <definedName name="_pr11" localSheetId="0">#REF!</definedName>
    <definedName name="_pr11">#REF!</definedName>
    <definedName name="_pr12" localSheetId="1">#REF!</definedName>
    <definedName name="_pr12" localSheetId="0">#REF!</definedName>
    <definedName name="_pr12">#REF!</definedName>
    <definedName name="_pr13" localSheetId="1">#REF!</definedName>
    <definedName name="_pr13" localSheetId="0">#REF!</definedName>
    <definedName name="_pr13">#REF!</definedName>
    <definedName name="_pr14" localSheetId="1">#REF!</definedName>
    <definedName name="_pr14" localSheetId="0">#REF!</definedName>
    <definedName name="_pr14">#REF!</definedName>
    <definedName name="_pr15" localSheetId="1">#REF!</definedName>
    <definedName name="_pr15" localSheetId="0">#REF!</definedName>
    <definedName name="_pr15">#REF!</definedName>
    <definedName name="_pr16" localSheetId="1">#REF!</definedName>
    <definedName name="_pr16" localSheetId="0">#REF!</definedName>
    <definedName name="_pr16">#REF!</definedName>
    <definedName name="_pr17" localSheetId="1">#REF!</definedName>
    <definedName name="_pr17" localSheetId="0">#REF!</definedName>
    <definedName name="_pr17">#REF!</definedName>
    <definedName name="_pr18" localSheetId="1">#REF!</definedName>
    <definedName name="_pr18" localSheetId="0">#REF!</definedName>
    <definedName name="_pr18">#REF!</definedName>
    <definedName name="_pr19" localSheetId="1">#REF!</definedName>
    <definedName name="_pr19" localSheetId="0">#REF!</definedName>
    <definedName name="_pr19">#REF!</definedName>
    <definedName name="_pr20" localSheetId="1">#REF!</definedName>
    <definedName name="_pr20" localSheetId="0">#REF!</definedName>
    <definedName name="_pr20">#REF!</definedName>
    <definedName name="_pr21" localSheetId="1">#REF!</definedName>
    <definedName name="_pr21" localSheetId="0">#REF!</definedName>
    <definedName name="_pr21">#REF!</definedName>
    <definedName name="_pr22" localSheetId="1">#REF!</definedName>
    <definedName name="_pr22" localSheetId="0">#REF!</definedName>
    <definedName name="_pr22">#REF!</definedName>
    <definedName name="_pr23" localSheetId="1">#REF!</definedName>
    <definedName name="_pr23" localSheetId="0">#REF!</definedName>
    <definedName name="_pr23">#REF!</definedName>
    <definedName name="_pr24" localSheetId="1">#REF!</definedName>
    <definedName name="_pr24" localSheetId="0">#REF!</definedName>
    <definedName name="_pr24">#REF!</definedName>
    <definedName name="_pr25" localSheetId="1">#REF!</definedName>
    <definedName name="_pr25" localSheetId="0">#REF!</definedName>
    <definedName name="_pr25">#REF!</definedName>
    <definedName name="_pr26" localSheetId="1">#REF!</definedName>
    <definedName name="_pr26" localSheetId="0">#REF!</definedName>
    <definedName name="_pr26">#REF!</definedName>
    <definedName name="_pr27" localSheetId="1">#REF!</definedName>
    <definedName name="_pr27" localSheetId="0">#REF!</definedName>
    <definedName name="_pr27">#REF!</definedName>
    <definedName name="_pr28" localSheetId="1">#REF!</definedName>
    <definedName name="_pr28" localSheetId="0">#REF!</definedName>
    <definedName name="_pr28">#REF!</definedName>
    <definedName name="_pr29" localSheetId="1">#REF!</definedName>
    <definedName name="_pr29" localSheetId="0">#REF!</definedName>
    <definedName name="_pr29">#REF!</definedName>
    <definedName name="_pr30" localSheetId="1">#REF!</definedName>
    <definedName name="_pr30" localSheetId="0">#REF!</definedName>
    <definedName name="_pr30">#REF!</definedName>
    <definedName name="_pr31" localSheetId="1">#REF!</definedName>
    <definedName name="_pr31" localSheetId="0">#REF!</definedName>
    <definedName name="_pr31">#REF!</definedName>
    <definedName name="_pr32" localSheetId="1">#REF!</definedName>
    <definedName name="_pr32" localSheetId="0">#REF!</definedName>
    <definedName name="_pr32">#REF!</definedName>
    <definedName name="_pr33" localSheetId="1">#REF!</definedName>
    <definedName name="_pr33" localSheetId="0">#REF!</definedName>
    <definedName name="_pr33">#REF!</definedName>
    <definedName name="_pr34" localSheetId="1">#REF!</definedName>
    <definedName name="_pr34" localSheetId="0">#REF!</definedName>
    <definedName name="_pr34">#REF!</definedName>
    <definedName name="_pr35" localSheetId="1">#REF!</definedName>
    <definedName name="_pr35" localSheetId="0">#REF!</definedName>
    <definedName name="_pr35">#REF!</definedName>
    <definedName name="_pr36" localSheetId="1">#REF!</definedName>
    <definedName name="_pr36" localSheetId="0">#REF!</definedName>
    <definedName name="_pr36">#REF!</definedName>
    <definedName name="_pr37" localSheetId="1">#REF!</definedName>
    <definedName name="_pr37" localSheetId="0">#REF!</definedName>
    <definedName name="_pr37">#REF!</definedName>
    <definedName name="_pr38" localSheetId="1">#REF!</definedName>
    <definedName name="_pr38" localSheetId="0">#REF!</definedName>
    <definedName name="_pr38">#REF!</definedName>
    <definedName name="_pr39" localSheetId="1">#REF!</definedName>
    <definedName name="_pr39" localSheetId="0">#REF!</definedName>
    <definedName name="_pr39">#REF!</definedName>
    <definedName name="_pr40" localSheetId="1">#REF!</definedName>
    <definedName name="_pr40" localSheetId="0">#REF!</definedName>
    <definedName name="_pr40">#REF!</definedName>
    <definedName name="_pr41" localSheetId="1">#REF!</definedName>
    <definedName name="_pr41" localSheetId="0">#REF!</definedName>
    <definedName name="_pr41">#REF!</definedName>
    <definedName name="_pr42" localSheetId="1">#REF!</definedName>
    <definedName name="_pr42" localSheetId="0">#REF!</definedName>
    <definedName name="_pr42">#REF!</definedName>
    <definedName name="_pr43" localSheetId="1">#REF!</definedName>
    <definedName name="_pr43" localSheetId="0">#REF!</definedName>
    <definedName name="_pr43">#REF!</definedName>
    <definedName name="_pr44" localSheetId="1">#REF!</definedName>
    <definedName name="_pr44" localSheetId="0">#REF!</definedName>
    <definedName name="_pr44">#REF!</definedName>
    <definedName name="_pr45" localSheetId="1">#REF!</definedName>
    <definedName name="_pr45" localSheetId="0">#REF!</definedName>
    <definedName name="_pr45">#REF!</definedName>
    <definedName name="_pr46" localSheetId="1">#REF!</definedName>
    <definedName name="_pr46" localSheetId="0">#REF!</definedName>
    <definedName name="_pr46">#REF!</definedName>
    <definedName name="_pr47" localSheetId="1">#REF!</definedName>
    <definedName name="_pr47" localSheetId="0">#REF!</definedName>
    <definedName name="_pr47">#REF!</definedName>
    <definedName name="_pr48" localSheetId="1">#REF!</definedName>
    <definedName name="_pr48" localSheetId="0">#REF!</definedName>
    <definedName name="_pr48">#REF!</definedName>
    <definedName name="_pr49" localSheetId="1">#REF!</definedName>
    <definedName name="_pr49" localSheetId="0">#REF!</definedName>
    <definedName name="_pr49">#REF!</definedName>
    <definedName name="_pr50" localSheetId="1">#REF!</definedName>
    <definedName name="_pr50" localSheetId="0">#REF!</definedName>
    <definedName name="_pr50">#REF!</definedName>
    <definedName name="_pr51" localSheetId="1">#REF!</definedName>
    <definedName name="_pr51" localSheetId="0">#REF!</definedName>
    <definedName name="_pr51">#REF!</definedName>
    <definedName name="_pr52" localSheetId="1">#REF!</definedName>
    <definedName name="_pr52" localSheetId="0">#REF!</definedName>
    <definedName name="_pr52">#REF!</definedName>
    <definedName name="_pr53" localSheetId="1">#REF!</definedName>
    <definedName name="_pr53" localSheetId="0">#REF!</definedName>
    <definedName name="_pr53">#REF!</definedName>
    <definedName name="_pr54" localSheetId="1">#REF!</definedName>
    <definedName name="_pr54" localSheetId="0">#REF!</definedName>
    <definedName name="_pr54">#REF!</definedName>
    <definedName name="_pr55" localSheetId="1">#REF!</definedName>
    <definedName name="_pr55" localSheetId="0">#REF!</definedName>
    <definedName name="_pr55">#REF!</definedName>
    <definedName name="_pr56" localSheetId="1">#REF!</definedName>
    <definedName name="_pr56" localSheetId="0">#REF!</definedName>
    <definedName name="_pr56">#REF!</definedName>
    <definedName name="_pr57" localSheetId="1">#REF!</definedName>
    <definedName name="_pr57" localSheetId="0">#REF!</definedName>
    <definedName name="_pr57">#REF!</definedName>
    <definedName name="_pr58" localSheetId="1">#REF!</definedName>
    <definedName name="_pr58" localSheetId="0">#REF!</definedName>
    <definedName name="_pr58">#REF!</definedName>
    <definedName name="_pr59" localSheetId="1">#REF!</definedName>
    <definedName name="_pr59" localSheetId="0">#REF!</definedName>
    <definedName name="_pr59">#REF!</definedName>
    <definedName name="_pr60" localSheetId="1">#REF!</definedName>
    <definedName name="_pr60" localSheetId="0">#REF!</definedName>
    <definedName name="_pr60">#REF!</definedName>
    <definedName name="_pr61" localSheetId="1">#REF!</definedName>
    <definedName name="_pr61" localSheetId="0">#REF!</definedName>
    <definedName name="_pr61">#REF!</definedName>
    <definedName name="_pr62" localSheetId="1">#REF!</definedName>
    <definedName name="_pr62" localSheetId="0">#REF!</definedName>
    <definedName name="_pr62">#REF!</definedName>
    <definedName name="_pr63" localSheetId="1">#REF!</definedName>
    <definedName name="_pr63" localSheetId="0">#REF!</definedName>
    <definedName name="_pr63">#REF!</definedName>
    <definedName name="_pr64" localSheetId="1">#REF!</definedName>
    <definedName name="_pr64" localSheetId="0">#REF!</definedName>
    <definedName name="_pr64">#REF!</definedName>
    <definedName name="_pr65" localSheetId="1">#REF!</definedName>
    <definedName name="_pr65" localSheetId="0">#REF!</definedName>
    <definedName name="_pr65">#REF!</definedName>
    <definedName name="_pr66" localSheetId="1">#REF!</definedName>
    <definedName name="_pr66" localSheetId="0">#REF!</definedName>
    <definedName name="_pr66">#REF!</definedName>
    <definedName name="_pr67" localSheetId="1">#REF!</definedName>
    <definedName name="_pr67" localSheetId="0">#REF!</definedName>
    <definedName name="_pr67">#REF!</definedName>
    <definedName name="_pr68" localSheetId="1">#REF!</definedName>
    <definedName name="_pr68" localSheetId="0">#REF!</definedName>
    <definedName name="_pr68">#REF!</definedName>
    <definedName name="_pr69" localSheetId="1">#REF!</definedName>
    <definedName name="_pr69" localSheetId="0">#REF!</definedName>
    <definedName name="_pr69">#REF!</definedName>
    <definedName name="_pr70" localSheetId="1">#REF!</definedName>
    <definedName name="_pr70" localSheetId="0">#REF!</definedName>
    <definedName name="_pr70">#REF!</definedName>
    <definedName name="_pr71" localSheetId="1">#REF!</definedName>
    <definedName name="_pr71" localSheetId="0">#REF!</definedName>
    <definedName name="_pr71">#REF!</definedName>
    <definedName name="_pr72" localSheetId="1">#REF!</definedName>
    <definedName name="_pr72" localSheetId="0">#REF!</definedName>
    <definedName name="_pr72">#REF!</definedName>
    <definedName name="_PRE1" localSheetId="1">#REF!</definedName>
    <definedName name="_PRE1" localSheetId="0">#REF!</definedName>
    <definedName name="_PRE1">#REF!</definedName>
    <definedName name="_PTO97" localSheetId="1">#REF!</definedName>
    <definedName name="_PTO97" localSheetId="0">#REF!</definedName>
    <definedName name="_PTO97">#REF!</definedName>
    <definedName name="_PW2" localSheetId="1">#REF!</definedName>
    <definedName name="_PW2" localSheetId="0">#REF!</definedName>
    <definedName name="_PW2">#REF!</definedName>
    <definedName name="_QTY1" localSheetId="1">#REF!</definedName>
    <definedName name="_QTY1" localSheetId="0">#REF!</definedName>
    <definedName name="_QTY1">#REF!</definedName>
    <definedName name="_r" hidden="1">{"TAB1",#N/A,TRUE,"GENERAL";"TAB2",#N/A,TRUE,"GENERAL";"TAB3",#N/A,TRUE,"GENERAL";"TAB4",#N/A,TRUE,"GENERAL";"TAB5",#N/A,TRUE,"GENERAL"}</definedName>
    <definedName name="_r4r" hidden="1">{"via1",#N/A,TRUE,"general";"via2",#N/A,TRUE,"general";"via3",#N/A,TRUE,"general"}</definedName>
    <definedName name="_REC1">"Rectángulo 31"</definedName>
    <definedName name="_ref4" localSheetId="1">#REF!</definedName>
    <definedName name="_ref4" localSheetId="0">#REF!</definedName>
    <definedName name="_ref4">#REF!</definedName>
    <definedName name="_RET1" localSheetId="1">'[3]7422CW00'!#REF!</definedName>
    <definedName name="_RET1" localSheetId="0">'[3]7422CW00'!#REF!</definedName>
    <definedName name="_RET1">'[3]7422CW00'!#REF!</definedName>
    <definedName name="_RET2" localSheetId="1">'[3]7422CW00'!#REF!</definedName>
    <definedName name="_RET2" localSheetId="0">'[3]7422CW00'!#REF!</definedName>
    <definedName name="_RET2">'[3]7422CW00'!#REF!</definedName>
    <definedName name="_RET3" localSheetId="1">'[3]7422CW00'!#REF!</definedName>
    <definedName name="_RET3" localSheetId="0">'[3]7422CW00'!#REF!</definedName>
    <definedName name="_RET3">'[3]7422CW00'!#REF!</definedName>
    <definedName name="_RET4" localSheetId="1">'[3]7422CW00'!#REF!</definedName>
    <definedName name="_RET4" localSheetId="0">'[3]7422CW00'!#REF!</definedName>
    <definedName name="_RET4">'[3]7422CW00'!#REF!</definedName>
    <definedName name="_RET5" localSheetId="1">'[3]7422CW00'!#REF!</definedName>
    <definedName name="_RET5" localSheetId="0">'[3]7422CW00'!#REF!</definedName>
    <definedName name="_RET5">'[3]7422CW00'!#REF!</definedName>
    <definedName name="_RET6" localSheetId="1">'[3]7422CW00'!#REF!</definedName>
    <definedName name="_RET6" localSheetId="0">'[3]7422CW00'!#REF!</definedName>
    <definedName name="_RET6">'[3]7422CW00'!#REF!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BC1">[6]INV!$A$12:$D$15</definedName>
    <definedName name="_SBC3">[6]INV!$F$12:$I$15</definedName>
    <definedName name="_SBC5">[6]INV!$K$12:$N$15</definedName>
    <definedName name="_Sort" localSheetId="1" hidden="1">#REF!</definedName>
    <definedName name="_Sort" localSheetId="0" hidden="1">#REF!</definedName>
    <definedName name="_Sort" hidden="1">#REF!</definedName>
    <definedName name="_srn001" localSheetId="1">#REF!</definedName>
    <definedName name="_srn001" localSheetId="0">#REF!</definedName>
    <definedName name="_srn001">#REF!</definedName>
    <definedName name="_SUM1" localSheetId="1">#REF!</definedName>
    <definedName name="_SUM1" localSheetId="0">#REF!</definedName>
    <definedName name="_SUM1">#REF!</definedName>
    <definedName name="_SUM2" localSheetId="1">#REF!</definedName>
    <definedName name="_SUM2" localSheetId="0">#REF!</definedName>
    <definedName name="_SUM2">#REF!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x1" localSheetId="1">#REF!</definedName>
    <definedName name="_tax1" localSheetId="0">#REF!</definedName>
    <definedName name="_tax1">#REF!</definedName>
    <definedName name="_tax2" localSheetId="1">#REF!</definedName>
    <definedName name="_tax2" localSheetId="0">#REF!</definedName>
    <definedName name="_tax2">#REF!</definedName>
    <definedName name="_tax3" localSheetId="1">#REF!</definedName>
    <definedName name="_tax3" localSheetId="0">#REF!</definedName>
    <definedName name="_tax3">#REF!</definedName>
    <definedName name="_tax4" localSheetId="1">#REF!</definedName>
    <definedName name="_tax4" localSheetId="0">#REF!</definedName>
    <definedName name="_tax4">#REF!</definedName>
    <definedName name="_tc1" localSheetId="1">#REF!</definedName>
    <definedName name="_tc1" localSheetId="0">#REF!</definedName>
    <definedName name="_tc1">#REF!</definedName>
    <definedName name="_tc2" localSheetId="1">#REF!</definedName>
    <definedName name="_tc2" localSheetId="0">#REF!</definedName>
    <definedName name="_tc2">#REF!</definedName>
    <definedName name="_tc3" localSheetId="1">#REF!</definedName>
    <definedName name="_tc3" localSheetId="0">#REF!</definedName>
    <definedName name="_tc3">#REF!</definedName>
    <definedName name="_TOP1" localSheetId="1">#REF!</definedName>
    <definedName name="_TOP1" localSheetId="0">#REF!</definedName>
    <definedName name="_TOP1">#REF!</definedName>
    <definedName name="_TOP10" localSheetId="1">#REF!</definedName>
    <definedName name="_TOP10" localSheetId="0">#REF!</definedName>
    <definedName name="_TOP10">#REF!</definedName>
    <definedName name="_TOP2" localSheetId="1">#REF!</definedName>
    <definedName name="_TOP2" localSheetId="0">#REF!</definedName>
    <definedName name="_TOP2">#REF!</definedName>
    <definedName name="_TOP3" localSheetId="1">#REF!</definedName>
    <definedName name="_TOP3" localSheetId="0">#REF!</definedName>
    <definedName name="_TOP3">#REF!</definedName>
    <definedName name="_TOP4" localSheetId="1">#REF!</definedName>
    <definedName name="_TOP4" localSheetId="0">#REF!</definedName>
    <definedName name="_TOP4">#REF!</definedName>
    <definedName name="_TOP5" localSheetId="1">#REF!</definedName>
    <definedName name="_TOP5" localSheetId="0">#REF!</definedName>
    <definedName name="_TOP5">#REF!</definedName>
    <definedName name="_TOP6" localSheetId="1">#REF!</definedName>
    <definedName name="_TOP6" localSheetId="0">#REF!</definedName>
    <definedName name="_TOP6">#REF!</definedName>
    <definedName name="_TOP7" localSheetId="1">#REF!</definedName>
    <definedName name="_TOP7" localSheetId="0">#REF!</definedName>
    <definedName name="_TOP7">#REF!</definedName>
    <definedName name="_TOP8" localSheetId="1">#REF!</definedName>
    <definedName name="_TOP8" localSheetId="0">#REF!</definedName>
    <definedName name="_TOP8">#REF!</definedName>
    <definedName name="_TOP9" localSheetId="1">#REF!</definedName>
    <definedName name="_TOP9" localSheetId="0">#REF!</definedName>
    <definedName name="_TOP9">#REF!</definedName>
    <definedName name="_TOT1" localSheetId="1">#REF!</definedName>
    <definedName name="_TOT1" localSheetId="0">#REF!</definedName>
    <definedName name="_TOT1">#REF!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nj1" localSheetId="1" hidden="1">[8]INST!#REF!</definedName>
    <definedName name="_unj1" localSheetId="0" hidden="1">[8]INST!#REF!</definedName>
    <definedName name="_unj1" hidden="1">[8]INST!#REF!</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EX1" localSheetId="1">[11]Tablas!#REF!</definedName>
    <definedName name="_VEX1" localSheetId="0">[11]Tablas!#REF!</definedName>
    <definedName name="_VEX1">[11]Tablas!#REF!</definedName>
    <definedName name="_VFA1" localSheetId="1">[11]Tablas!#REF!</definedName>
    <definedName name="_VFA1" localSheetId="0">[11]Tablas!#REF!</definedName>
    <definedName name="_VFA1">[11]Tablas!#REF!</definedName>
    <definedName name="_vfv4" hidden="1">{"via1",#N/A,TRUE,"general";"via2",#N/A,TRUE,"general";"via3",#N/A,TRUE,"general"}</definedName>
    <definedName name="_VIT1" localSheetId="1">[11]Tablas!#REF!</definedName>
    <definedName name="_VIT1" localSheetId="0">[11]Tablas!#REF!</definedName>
    <definedName name="_VIT1">[11]Tablas!#REF!</definedName>
    <definedName name="_VPR1" localSheetId="1">[11]Tablas!#REF!</definedName>
    <definedName name="_VPR1" localSheetId="0">[11]Tablas!#REF!</definedName>
    <definedName name="_VPR1">[11]Tablas!#REF!</definedName>
    <definedName name="_VPR2" localSheetId="1">[12]Tablas!#REF!</definedName>
    <definedName name="_VPR2" localSheetId="0">[12]Tablas!#REF!</definedName>
    <definedName name="_VPR2">[12]Tablas!#REF!</definedName>
    <definedName name="_VRP1" localSheetId="1">[11]Tablas!#REF!</definedName>
    <definedName name="_VRP1" localSheetId="0">[11]Tablas!#REF!</definedName>
    <definedName name="_VRP1">[11]Tablas!#REF!</definedName>
    <definedName name="_VSM1" localSheetId="1">[11]Tablas!#REF!</definedName>
    <definedName name="_VSM1" localSheetId="0">[11]Tablas!#REF!</definedName>
    <definedName name="_VSM1">[11]Tablas!#REF!</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 localSheetId="1">'[23]DUB-823'!#REF!</definedName>
    <definedName name="a" localSheetId="0">'[23]DUB-823'!#REF!</definedName>
    <definedName name="a">'[23]DUB-823'!#REF!</definedName>
    <definedName name="A_1" localSheetId="1">#REF!</definedName>
    <definedName name="A_1" localSheetId="0">#REF!</definedName>
    <definedName name="A_1">#REF!</definedName>
    <definedName name="A_impresión_IM" localSheetId="1">#REF!</definedName>
    <definedName name="A_impresión_IM" localSheetId="0">#REF!</definedName>
    <definedName name="A_impresión_IM">#REF!</definedName>
    <definedName name="A18A200" localSheetId="1">[24]ESPEC!#REF!</definedName>
    <definedName name="A18A200" localSheetId="0">[24]ESPEC!#REF!</definedName>
    <definedName name="A18A200">[24]ESPEC!#REF!</definedName>
    <definedName name="a2a" hidden="1">{"TAB1",#N/A,TRUE,"GENERAL";"TAB2",#N/A,TRUE,"GENERAL";"TAB3",#N/A,TRUE,"GENERAL";"TAB4",#N/A,TRUE,"GENERAL";"TAB5",#N/A,TRUE,"GENERAL"}</definedName>
    <definedName name="aa">[0]!ERR</definedName>
    <definedName name="AAA">[0]!ERR</definedName>
    <definedName name="aaaaaa">[25]otros!$C$5</definedName>
    <definedName name="aaaaas" hidden="1">{"TAB1",#N/A,TRUE,"GENERAL";"TAB2",#N/A,TRUE,"GENERAL";"TAB3",#N/A,TRUE,"GENERAL";"TAB4",#N/A,TRUE,"GENERAL";"TAB5",#N/A,TRUE,"GENERAL"}</definedName>
    <definedName name="AAC">[6]AASHTO!$A$14:$F$17</definedName>
    <definedName name="aas" hidden="1">{"TAB1",#N/A,TRUE,"GENERAL";"TAB2",#N/A,TRUE,"GENERAL";"TAB3",#N/A,TRUE,"GENERAL";"TAB4",#N/A,TRUE,"GENERAL";"TAB5",#N/A,TRUE,"GENERAL"}</definedName>
    <definedName name="AB" localSheetId="1">#REF!</definedName>
    <definedName name="AB" localSheetId="0">#REF!</definedName>
    <definedName name="AB">#REF!</definedName>
    <definedName name="aba_1" localSheetId="1">#REF!</definedName>
    <definedName name="aba_1" localSheetId="0">#REF!</definedName>
    <definedName name="aba_1">#REF!</definedName>
    <definedName name="aba_2" localSheetId="1">#REF!</definedName>
    <definedName name="aba_2" localSheetId="0">#REF!</definedName>
    <definedName name="aba_2">#REF!</definedName>
    <definedName name="abc" localSheetId="1">#REF!</definedName>
    <definedName name="abc" localSheetId="0">#REF!</definedName>
    <definedName name="abc">#REF!</definedName>
    <definedName name="ABCD" localSheetId="1" hidden="1">#REF!</definedName>
    <definedName name="ABCD" localSheetId="0" hidden="1">#REF!</definedName>
    <definedName name="ABCD" hidden="1">#REF!</definedName>
    <definedName name="ABCDE" localSheetId="1" hidden="1">#REF!</definedName>
    <definedName name="ABCDE" localSheetId="0" hidden="1">#REF!</definedName>
    <definedName name="ABCDE" hidden="1">#REF!</definedName>
    <definedName name="ABG">[6]AASHTO!$A$2:$F$5</definedName>
    <definedName name="absc1" localSheetId="1">[26]!absc</definedName>
    <definedName name="absc1" localSheetId="0">[26]!absc</definedName>
    <definedName name="absc1">[26]!absc</definedName>
    <definedName name="ac" localSheetId="1">#REF!</definedName>
    <definedName name="ac" localSheetId="0">#REF!</definedName>
    <definedName name="ac">#REF!</definedName>
    <definedName name="AccessDatabase" hidden="1">"C:\C-314\VOLUMENES\volfin4.mdb"</definedName>
    <definedName name="acpm">5000</definedName>
    <definedName name="ACT" localSheetId="1">#REF!</definedName>
    <definedName name="ACT" localSheetId="0">#REF!</definedName>
    <definedName name="ACT">#REF!</definedName>
    <definedName name="ACT_COMP" localSheetId="1">#REF!</definedName>
    <definedName name="ACT_COMP" localSheetId="0">#REF!</definedName>
    <definedName name="ACT_COMP">#REF!</definedName>
    <definedName name="ACT_COMP2" localSheetId="1">#REF!</definedName>
    <definedName name="ACT_COMP2" localSheetId="0">#REF!</definedName>
    <definedName name="ACT_COMP2">#REF!</definedName>
    <definedName name="ACT_CONT" localSheetId="1">#REF!</definedName>
    <definedName name="ACT_CONT" localSheetId="0">#REF!</definedName>
    <definedName name="ACT_CONT">#REF!</definedName>
    <definedName name="ACT_CONT2" localSheetId="1">#REF!</definedName>
    <definedName name="ACT_CONT2" localSheetId="0">#REF!</definedName>
    <definedName name="ACT_CONT2">#REF!</definedName>
    <definedName name="Actividades" localSheetId="1">#REF!</definedName>
    <definedName name="Actividades" localSheetId="0">#REF!</definedName>
    <definedName name="Actividades">#REF!</definedName>
    <definedName name="ACTV" localSheetId="1">#REF!</definedName>
    <definedName name="ACTV" localSheetId="0">#REF!</definedName>
    <definedName name="ACTV">#REF!</definedName>
    <definedName name="acumulado">'[27]Reservas de Petróleo'!$A$2,'[27]Reservas de Petróleo'!$A$1,'[27]Reservas de Petróleo'!$D$4,'[27]Reservas de Petróleo'!$E$1:$E$65536</definedName>
    <definedName name="ad" localSheetId="1">#REF!</definedName>
    <definedName name="ad" localSheetId="0">#REF!</definedName>
    <definedName name="ad">#REF!</definedName>
    <definedName name="adasd" localSheetId="1">#REF!</definedName>
    <definedName name="adasd" localSheetId="0">#REF!</definedName>
    <definedName name="adasd">#REF!</definedName>
    <definedName name="ADFGSDB" hidden="1">{"via1",#N/A,TRUE,"general";"via2",#N/A,TRUE,"general";"via3",#N/A,TRUE,"general"}</definedName>
    <definedName name="ADM">[25]otros!$C$2</definedName>
    <definedName name="administrador">[28]Informacion!$B$15</definedName>
    <definedName name="ADMON" localSheetId="1">#REF!</definedName>
    <definedName name="ADMON" localSheetId="0">#REF!</definedName>
    <definedName name="ADMON">#REF!</definedName>
    <definedName name="ADMON1" localSheetId="1">#REF!</definedName>
    <definedName name="ADMON1" localSheetId="0">#REF!</definedName>
    <definedName name="ADMON1">#REF!</definedName>
    <definedName name="adoc1" localSheetId="1">[26]!absc</definedName>
    <definedName name="adoc1" localSheetId="0">[26]!absc</definedName>
    <definedName name="adoc1">[26]!absc</definedName>
    <definedName name="ADOC125" localSheetId="1">[29]!absc</definedName>
    <definedName name="ADOC125" localSheetId="0">[29]!absc</definedName>
    <definedName name="ADOC125">[29]!absc</definedName>
    <definedName name="adoq" localSheetId="1">[30]!absc</definedName>
    <definedName name="adoq" localSheetId="0">[30]!absc</definedName>
    <definedName name="adoq">[30]!absc</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ida" localSheetId="1">#REF!</definedName>
    <definedName name="aida" localSheetId="0">#REF!</definedName>
    <definedName name="aida">#REF!</definedName>
    <definedName name="aida1" localSheetId="1">#REF!</definedName>
    <definedName name="aida1" localSheetId="0">#REF!</definedName>
    <definedName name="aida1">#REF!</definedName>
    <definedName name="AIU" localSheetId="1">#REF!</definedName>
    <definedName name="AIU" localSheetId="0">#REF!</definedName>
    <definedName name="AIU">#REF!</definedName>
    <definedName name="AIU_01" localSheetId="1">#REF!</definedName>
    <definedName name="AIU_01" localSheetId="0">#REF!</definedName>
    <definedName name="AIU_01">#REF!</definedName>
    <definedName name="AIU_1" localSheetId="1">#REF!</definedName>
    <definedName name="AIU_1" localSheetId="0">#REF!</definedName>
    <definedName name="AIU_1">#REF!</definedName>
    <definedName name="AIU_2" localSheetId="1">#REF!</definedName>
    <definedName name="AIU_2" localSheetId="0">#REF!</definedName>
    <definedName name="AIU_2">#REF!</definedName>
    <definedName name="AjustDelAIU" localSheetId="1">#REF!</definedName>
    <definedName name="AjustDelAIU" localSheetId="0">#REF!</definedName>
    <definedName name="AjustDelAIU">#REF!</definedName>
    <definedName name="alam" localSheetId="1">#REF!</definedName>
    <definedName name="alam" localSheetId="0">#REF!</definedName>
    <definedName name="alam">#REF!</definedName>
    <definedName name="alc" localSheetId="1">[31]!absc</definedName>
    <definedName name="alc" localSheetId="0">[31]!absc</definedName>
    <definedName name="alc">[31]!absc</definedName>
    <definedName name="AlcanceProyecto" localSheetId="1">#REF!</definedName>
    <definedName name="AlcanceProyecto" localSheetId="0">#REF!</definedName>
    <definedName name="AlcanceProyecto">#REF!</definedName>
    <definedName name="ALM" localSheetId="1">#REF!</definedName>
    <definedName name="ALM" localSheetId="0">#REF!</definedName>
    <definedName name="ALM">#REF!</definedName>
    <definedName name="ALTO">[32]Tabla!$A$1:$A$5</definedName>
    <definedName name="Amount" localSheetId="1">#REF!</definedName>
    <definedName name="Amount" localSheetId="0">#REF!</definedName>
    <definedName name="Amount">#REF!</definedName>
    <definedName name="ANCLAJE" localSheetId="1">'[33]MC SF GAVIONES'!#REF!</definedName>
    <definedName name="ANCLAJE" localSheetId="0">'[33]MC SF GAVIONES'!#REF!</definedName>
    <definedName name="ANCLAJE">'[33]MC SF GAVIONES'!#REF!</definedName>
    <definedName name="AND" localSheetId="1">#REF!</definedName>
    <definedName name="AND" localSheetId="0">#REF!</definedName>
    <definedName name="AND">#REF!</definedName>
    <definedName name="anex7" localSheetId="1">#REF!</definedName>
    <definedName name="anex7" localSheetId="0">#REF!</definedName>
    <definedName name="anex7">#REF!</definedName>
    <definedName name="anex8" localSheetId="1">#REF!</definedName>
    <definedName name="anex8" localSheetId="0">#REF!</definedName>
    <definedName name="anex8">#REF!</definedName>
    <definedName name="anexo1" localSheetId="1">#REF!</definedName>
    <definedName name="anexo1" localSheetId="0">#REF!</definedName>
    <definedName name="anexo1">#REF!</definedName>
    <definedName name="anexo10" localSheetId="1">#REF!</definedName>
    <definedName name="anexo10" localSheetId="0">#REF!</definedName>
    <definedName name="anexo10">#REF!</definedName>
    <definedName name="anexo11" localSheetId="1">#REF!</definedName>
    <definedName name="anexo11" localSheetId="0">#REF!</definedName>
    <definedName name="anexo11">#REF!</definedName>
    <definedName name="anexo12" localSheetId="1">#REF!</definedName>
    <definedName name="anexo12" localSheetId="0">#REF!</definedName>
    <definedName name="anexo12">#REF!</definedName>
    <definedName name="anexo13" localSheetId="1">#REF!</definedName>
    <definedName name="anexo13" localSheetId="0">#REF!</definedName>
    <definedName name="anexo13">#REF!</definedName>
    <definedName name="anexo14" localSheetId="1">#REF!</definedName>
    <definedName name="anexo14" localSheetId="0">#REF!</definedName>
    <definedName name="anexo14">#REF!</definedName>
    <definedName name="anexo15" localSheetId="1">#REF!</definedName>
    <definedName name="anexo15" localSheetId="0">#REF!</definedName>
    <definedName name="anexo15">#REF!</definedName>
    <definedName name="anexo2" localSheetId="1">#REF!</definedName>
    <definedName name="anexo2" localSheetId="0">#REF!</definedName>
    <definedName name="anexo2">#REF!</definedName>
    <definedName name="anexo3" localSheetId="1">#REF!</definedName>
    <definedName name="anexo3" localSheetId="0">#REF!</definedName>
    <definedName name="anexo3">#REF!</definedName>
    <definedName name="anexo4" localSheetId="1">#REF!</definedName>
    <definedName name="anexo4" localSheetId="0">#REF!</definedName>
    <definedName name="anexo4">#REF!</definedName>
    <definedName name="anexo5" localSheetId="1">#REF!</definedName>
    <definedName name="anexo5" localSheetId="0">#REF!</definedName>
    <definedName name="anexo5">#REF!</definedName>
    <definedName name="anexo6" localSheetId="1">#REF!</definedName>
    <definedName name="anexo6" localSheetId="0">#REF!</definedName>
    <definedName name="anexo6">#REF!</definedName>
    <definedName name="anexo7" localSheetId="1">[34]COMPARATIVO!#REF!</definedName>
    <definedName name="anexo7" localSheetId="0">[34]COMPARATIVO!#REF!</definedName>
    <definedName name="anexo7">[34]COMPARATIVO!#REF!</definedName>
    <definedName name="anexo8" localSheetId="1">#REF!</definedName>
    <definedName name="anexo8" localSheetId="0">#REF!</definedName>
    <definedName name="anexo8">#REF!</definedName>
    <definedName name="anexo9" localSheetId="1">#REF!</definedName>
    <definedName name="anexo9" localSheetId="0">#REF!</definedName>
    <definedName name="anexo9">#REF!</definedName>
    <definedName name="anexů7" localSheetId="1">#REF!</definedName>
    <definedName name="anexů7" localSheetId="0">#REF!</definedName>
    <definedName name="anexů7">#REF!</definedName>
    <definedName name="Antic">[35]BASES!$B$33</definedName>
    <definedName name="ANTICIPO">[36]BASES!$B$33</definedName>
    <definedName name="AÑO">[25]PRESUPUESTO!$D$13</definedName>
    <definedName name="AÑOWUIE">'[37]Res-Accide-10'!$R$2:$R$7</definedName>
    <definedName name="apaiy" localSheetId="1">#REF!</definedName>
    <definedName name="apaiy" localSheetId="0">#REF!</definedName>
    <definedName name="apaiy">#REF!</definedName>
    <definedName name="APELLIDOS" localSheetId="1">#REF!</definedName>
    <definedName name="APELLIDOS" localSheetId="0">#REF!</definedName>
    <definedName name="APELLIDOS">#REF!</definedName>
    <definedName name="API" localSheetId="1">#REF!</definedName>
    <definedName name="API" localSheetId="0">#REF!</definedName>
    <definedName name="API">#REF!</definedName>
    <definedName name="APU" localSheetId="1">[38]!absc</definedName>
    <definedName name="APU" localSheetId="0">[38]!absc</definedName>
    <definedName name="APU">[38]!absc</definedName>
    <definedName name="APU_directos" localSheetId="1">#REF!</definedName>
    <definedName name="APU_directos" localSheetId="0">#REF!</definedName>
    <definedName name="APU_directos">#REF!</definedName>
    <definedName name="APU221.1" localSheetId="1">#REF!</definedName>
    <definedName name="APU221.1" localSheetId="0">#REF!</definedName>
    <definedName name="APU221.1">#REF!</definedName>
    <definedName name="APU221.2" localSheetId="1">#REF!</definedName>
    <definedName name="APU221.2" localSheetId="0">#REF!</definedName>
    <definedName name="APU221.2">#REF!</definedName>
    <definedName name="aq">[0]!ERR</definedName>
    <definedName name="aqaq" hidden="1">{"TAB1",#N/A,TRUE,"GENERAL";"TAB2",#N/A,TRUE,"GENERAL";"TAB3",#N/A,TRUE,"GENERAL";"TAB4",#N/A,TRUE,"GENERAL";"TAB5",#N/A,TRUE,"GENERAL"}</definedName>
    <definedName name="AQW" localSheetId="1">#REF!</definedName>
    <definedName name="AQW" localSheetId="0">#REF!</definedName>
    <definedName name="AQW">#REF!</definedName>
    <definedName name="ARANCEL" localSheetId="1">#REF!</definedName>
    <definedName name="ARANCEL" localSheetId="0">#REF!</definedName>
    <definedName name="ARANCEL">#REF!</definedName>
    <definedName name="AREA" localSheetId="1">#REF!</definedName>
    <definedName name="AREA" localSheetId="0">#REF!</definedName>
    <definedName name="AREA">#REF!</definedName>
    <definedName name="_xlnm.Extract" localSheetId="1">#REF!</definedName>
    <definedName name="_xlnm.Extract" localSheetId="0">#REF!</definedName>
    <definedName name="_xlnm.Extract">#REF!</definedName>
    <definedName name="_xlnm.Print_Area" localSheetId="1">#REF!</definedName>
    <definedName name="_xlnm.Print_Area" localSheetId="0">#REF!</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 localSheetId="1">#REF!</definedName>
    <definedName name="Areatotal" localSheetId="0">#REF!</definedName>
    <definedName name="Areatotal">#REF!</definedName>
    <definedName name="Aref" localSheetId="1">#REF!</definedName>
    <definedName name="Aref" localSheetId="0">#REF!</definedName>
    <definedName name="Aref">#REF!</definedName>
    <definedName name="armuve">[0]!ERR</definedName>
    <definedName name="ARP" localSheetId="1">#REF!</definedName>
    <definedName name="ARP" localSheetId="0">#REF!</definedName>
    <definedName name="ARP">#REF!</definedName>
    <definedName name="ARS" localSheetId="1">#REF!</definedName>
    <definedName name="ARS" localSheetId="0">#REF!</definedName>
    <definedName name="ARS">#REF!</definedName>
    <definedName name="as">[0]!ERR</definedName>
    <definedName name="ASB">[6]AASHTO!$A$8:$F$11</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DFGHJKLÑ">[0]!ERR</definedName>
    <definedName name="asfasd"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 localSheetId="0">MODULO10.auto_abrir</definedName>
    <definedName name="_xlnm.Auto_Open">MODULO10.auto_abrir</definedName>
    <definedName name="auto1" localSheetId="1">#REF!</definedName>
    <definedName name="auto1" localSheetId="0">#REF!</definedName>
    <definedName name="auto1">#REF!</definedName>
    <definedName name="auto123" localSheetId="1">#REF!</definedName>
    <definedName name="auto123" localSheetId="0">#REF!</definedName>
    <definedName name="auto123">#REF!</definedName>
    <definedName name="auto2" localSheetId="1">#REF!</definedName>
    <definedName name="auto2" localSheetId="0">#REF!</definedName>
    <definedName name="auto2">#REF!</definedName>
    <definedName name="AUTOMOTOR" localSheetId="1">#REF!</definedName>
    <definedName name="AUTOMOTOR" localSheetId="0">#REF!</definedName>
    <definedName name="AUTOMOTOR">#REF!</definedName>
    <definedName name="AUTOMOTOR1" localSheetId="1">#REF!</definedName>
    <definedName name="AUTOMOTOR1" localSheetId="0">#REF!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 localSheetId="1">#REF!,#REF!,#REF!,#REF!,#REF!,#REF!,#REF!,#REF!,#REF!,#REF!,#REF!,#REF!,#REF!,#REF!,#REF!,#REF!,#REF!,#REF!</definedName>
    <definedName name="Avance_por_item" localSheetId="0">#REF!,#REF!,#REF!,#REF!,#REF!,#REF!,#REF!,#REF!,#REF!,#REF!,#REF!,#REF!,#REF!,#REF!,#REF!,#REF!,#REF!,#REF!</definedName>
    <definedName name="Avance_por_item">#REF!,#REF!,#REF!,#REF!,#REF!,#REF!,#REF!,#REF!,#REF!,#REF!,#REF!,#REF!,#REF!,#REF!,#REF!,#REF!,#REF!,#REF!</definedName>
    <definedName name="Avances_Totales" localSheetId="1">#REF!,#REF!,#REF!,#REF!,#REF!,#REF!,#REF!,#REF!,#REF!,#REF!,#REF!,#REF!,#REF!,#REF!,#REF!,#REF!,#REF!,#REF!</definedName>
    <definedName name="Avances_Totales" localSheetId="0">#REF!,#REF!,#REF!,#REF!,#REF!,#REF!,#REF!,#REF!,#REF!,#REF!,#REF!,#REF!,#REF!,#REF!,#REF!,#REF!,#REF!,#REF!</definedName>
    <definedName name="Avances_Totales">#REF!,#REF!,#REF!,#REF!,#REF!,#REF!,#REF!,#REF!,#REF!,#REF!,#REF!,#REF!,#REF!,#REF!,#REF!,#REF!,#REF!,#REF!</definedName>
    <definedName name="AW" localSheetId="1">#REF!</definedName>
    <definedName name="AW" localSheetId="0">#REF!</definedName>
    <definedName name="AW">#REF!</definedName>
    <definedName name="azaz" hidden="1">{"TAB1",#N/A,TRUE,"GENERAL";"TAB2",#N/A,TRUE,"GENERAL";"TAB3",#N/A,TRUE,"GENERAL";"TAB4",#N/A,TRUE,"GENERAL";"TAB5",#N/A,TRUE,"GENERAL"}</definedName>
    <definedName name="B" hidden="1">{"via1",#N/A,TRUE,"general";"via2",#N/A,TRUE,"general";"via3",#N/A,TRUE,"general"}</definedName>
    <definedName name="Bajo_L">[32]Tabla!$A$1:$A$5</definedName>
    <definedName name="Base" localSheetId="1">#REF!</definedName>
    <definedName name="Base" localSheetId="0">#REF!</definedName>
    <definedName name="Base">#REF!</definedName>
    <definedName name="Base_datos_IM" localSheetId="1">#REF!</definedName>
    <definedName name="Base_datos_IM" localSheetId="0">#REF!</definedName>
    <definedName name="Base_datos_IM">#REF!</definedName>
    <definedName name="base1" localSheetId="1">#REF!</definedName>
    <definedName name="base1" localSheetId="0">#REF!</definedName>
    <definedName name="base1">#REF!</definedName>
    <definedName name="base2" localSheetId="1">#REF!</definedName>
    <definedName name="base2" localSheetId="0">#REF!</definedName>
    <definedName name="base2">#REF!</definedName>
    <definedName name="basedatos">[42]Hoja1!$A$4:$BZ$55</definedName>
    <definedName name="_xlnm.Database" localSheetId="1">#REF!</definedName>
    <definedName name="_xlnm.Database" localSheetId="0">#REF!</definedName>
    <definedName name="_xlnm.Database">#REF!</definedName>
    <definedName name="BaseDeDatos1" localSheetId="1">#REF!</definedName>
    <definedName name="BaseDeDatos1" localSheetId="0">#REF!</definedName>
    <definedName name="BaseDeDatos1">#REF!</definedName>
    <definedName name="basep">[43]PRESUPUESTAL!$A$4:$P$190</definedName>
    <definedName name="Basica_Centro_costo_2001" localSheetId="1">#REF!</definedName>
    <definedName name="Basica_Centro_costo_2001" localSheetId="0">#REF!</definedName>
    <definedName name="Basica_Centro_costo_2001">#REF!</definedName>
    <definedName name="Basica_Facturacion_2001" localSheetId="1">#REF!</definedName>
    <definedName name="Basica_Facturacion_2001" localSheetId="0">#REF!</definedName>
    <definedName name="Basica_Facturacion_2001">#REF!</definedName>
    <definedName name="Basica_Reserva_2001" localSheetId="1">#REF!</definedName>
    <definedName name="Basica_Reserva_2001" localSheetId="0">#REF!</definedName>
    <definedName name="Basica_Reserva_2001">#REF!</definedName>
    <definedName name="Básico" localSheetId="1">#REF!</definedName>
    <definedName name="Básico" localSheetId="0">#REF!</definedName>
    <definedName name="Básico">#REF!</definedName>
    <definedName name="BB">[0]!ERR</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 localSheetId="1">#REF!</definedName>
    <definedName name="BC" localSheetId="0">#REF!</definedName>
    <definedName name="BC">#REF!</definedName>
    <definedName name="BCXBDFG" hidden="1">{"TAB1",#N/A,TRUE,"GENERAL";"TAB2",#N/A,TRUE,"GENERAL";"TAB3",#N/A,TRUE,"GENERAL";"TAB4",#N/A,TRUE,"GENERAL";"TAB5",#N/A,TRUE,"GENERAL"}</definedName>
    <definedName name="BDD" localSheetId="1">#REF!</definedName>
    <definedName name="BDD" localSheetId="0">#REF!</definedName>
    <definedName name="BDD">#REF!</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eg_Bal" localSheetId="1">#REF!</definedName>
    <definedName name="Beg_Bal" localSheetId="0">#REF!</definedName>
    <definedName name="Beg_Bal">#REF!</definedName>
    <definedName name="BENEF.UNIT." localSheetId="1">#REF!</definedName>
    <definedName name="BENEF.UNIT." localSheetId="0">#REF!</definedName>
    <definedName name="BENEF.UNIT.">#REF!</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T" localSheetId="1">#REF!</definedName>
    <definedName name="BGT" localSheetId="0">#REF!</definedName>
    <definedName name="BGT">#REF!</definedName>
    <definedName name="bgvfcdx" hidden="1">{"via1",#N/A,TRUE,"general";"via2",#N/A,TRUE,"general";"via3",#N/A,TRUE,"general"}</definedName>
    <definedName name="BHT_F" localSheetId="1">#REF!</definedName>
    <definedName name="BHT_F" localSheetId="0">#REF!</definedName>
    <definedName name="BHT_F">#REF!</definedName>
    <definedName name="bi" localSheetId="1">#REF!</definedName>
    <definedName name="bi" localSheetId="0">#REF!</definedName>
    <definedName name="bi">#REF!</definedName>
    <definedName name="blActividadesDiarias" localSheetId="1">#REF!</definedName>
    <definedName name="blActividadesDiarias" localSheetId="0">#REF!</definedName>
    <definedName name="blActividadesDiarias">#REF!</definedName>
    <definedName name="blCantidades" localSheetId="1">#REF!</definedName>
    <definedName name="blCantidades" localSheetId="0">#REF!</definedName>
    <definedName name="blCantidades">#REF!</definedName>
    <definedName name="blCantidades1" localSheetId="1">#REF!</definedName>
    <definedName name="blCantidades1" localSheetId="0">#REF!</definedName>
    <definedName name="blCantidades1">#REF!</definedName>
    <definedName name="blCantidades2" localSheetId="1">#REF!</definedName>
    <definedName name="blCantidades2" localSheetId="0">#REF!</definedName>
    <definedName name="blCantidades2">#REF!</definedName>
    <definedName name="blComentarioInf1" localSheetId="1">#REF!</definedName>
    <definedName name="blComentarioInf1" localSheetId="0">#REF!</definedName>
    <definedName name="blComentarioInf1">#REF!</definedName>
    <definedName name="blComentarioInf2" localSheetId="1">#REF!</definedName>
    <definedName name="blComentarioInf2" localSheetId="0">#REF!</definedName>
    <definedName name="blComentarioInf2">#REF!</definedName>
    <definedName name="blEjecutado" localSheetId="1">'[44]Ejecutado%'!#REF!</definedName>
    <definedName name="blEjecutado" localSheetId="0">'[44]Ejecutado%'!#REF!</definedName>
    <definedName name="blEjecutado">'[44]Ejecutado%'!#REF!</definedName>
    <definedName name="blEjecutadoPorcen">'[44]Ejecutado$'!$D$1:$CE$45</definedName>
    <definedName name="blEqCantiInf1" localSheetId="1">#REF!</definedName>
    <definedName name="blEqCantiInf1" localSheetId="0">#REF!</definedName>
    <definedName name="blEqCantiInf1">#REF!</definedName>
    <definedName name="blEqCantiInf2" localSheetId="1">#REF!</definedName>
    <definedName name="blEqCantiInf2" localSheetId="0">#REF!</definedName>
    <definedName name="blEqCantiInf2">#REF!</definedName>
    <definedName name="blEqClaseInf1" localSheetId="1">#REF!</definedName>
    <definedName name="blEqClaseInf1" localSheetId="0">#REF!</definedName>
    <definedName name="blEqClaseInf1">#REF!</definedName>
    <definedName name="blEqClaseInf2" localSheetId="1">#REF!</definedName>
    <definedName name="blEqClaseInf2" localSheetId="0">#REF!</definedName>
    <definedName name="blEqClaseInf2">#REF!</definedName>
    <definedName name="blEqTiemiInf1" localSheetId="1">#REF!</definedName>
    <definedName name="blEqTiemiInf1" localSheetId="0">#REF!</definedName>
    <definedName name="blEqTiemiInf1">#REF!</definedName>
    <definedName name="blEqTiemiInf2" localSheetId="1">#REF!</definedName>
    <definedName name="blEqTiemiInf2" localSheetId="0">#REF!</definedName>
    <definedName name="blEqTiemiInf2">#REF!</definedName>
    <definedName name="blFechaInforme" localSheetId="1">#REF!</definedName>
    <definedName name="blFechaInforme" localSheetId="0">#REF!</definedName>
    <definedName name="blFechaInforme">#REF!</definedName>
    <definedName name="blFechaInicio" localSheetId="1">#REF!</definedName>
    <definedName name="blFechaInicio" localSheetId="0">#REF!</definedName>
    <definedName name="blFechaInicio">#REF!</definedName>
    <definedName name="blFisico" localSheetId="1">#REF!</definedName>
    <definedName name="blFisico" localSheetId="0">#REF!</definedName>
    <definedName name="blFisico">#REF!</definedName>
    <definedName name="blHoraEqInf1" localSheetId="1">#REF!</definedName>
    <definedName name="blHoraEqInf1" localSheetId="0">#REF!</definedName>
    <definedName name="blHoraEqInf1">#REF!</definedName>
    <definedName name="blHoraEqInf2" localSheetId="1">#REF!</definedName>
    <definedName name="blHoraEqInf2" localSheetId="0">#REF!</definedName>
    <definedName name="blHoraEqInf2">#REF!</definedName>
    <definedName name="blHoraPerIntInf" localSheetId="1">#REF!</definedName>
    <definedName name="blHoraPerIntInf" localSheetId="0">#REF!</definedName>
    <definedName name="blHoraPerIntInf">#REF!</definedName>
    <definedName name="blHoraPerObraInf" localSheetId="1">#REF!</definedName>
    <definedName name="blHoraPerObraInf" localSheetId="0">#REF!</definedName>
    <definedName name="blHoraPerObraInf">#REF!</definedName>
    <definedName name="blHorasLluviaInf" localSheetId="1">#REF!</definedName>
    <definedName name="blHorasLluviaInf" localSheetId="0">#REF!</definedName>
    <definedName name="blHorasLluviaInf">#REF!</definedName>
    <definedName name="blImagen1" localSheetId="1">#REF!</definedName>
    <definedName name="blImagen1" localSheetId="0">#REF!</definedName>
    <definedName name="blImagen1">#REF!</definedName>
    <definedName name="blImagen2" localSheetId="1">#REF!</definedName>
    <definedName name="blImagen2" localSheetId="0">#REF!</definedName>
    <definedName name="blImagen2">#REF!</definedName>
    <definedName name="blNombreArchivo" localSheetId="1">#REF!</definedName>
    <definedName name="blNombreArchivo" localSheetId="0">#REF!</definedName>
    <definedName name="blNombreArchivo">#REF!</definedName>
    <definedName name="blObservacionesInf" localSheetId="1">#REF!</definedName>
    <definedName name="blObservacionesInf" localSheetId="0">#REF!</definedName>
    <definedName name="blObservacionesInf">#REF!</definedName>
    <definedName name="blPDT" localSheetId="1">#REF!</definedName>
    <definedName name="blPDT" localSheetId="0">#REF!</definedName>
    <definedName name="blPDT">#REF!</definedName>
    <definedName name="blPerAdmiCantInf" localSheetId="1">#REF!</definedName>
    <definedName name="blPerAdmiCantInf" localSheetId="0">#REF!</definedName>
    <definedName name="blPerAdmiCantInf">#REF!</definedName>
    <definedName name="blPerAdmiTiemInf" localSheetId="1">#REF!</definedName>
    <definedName name="blPerAdmiTiemInf" localSheetId="0">#REF!</definedName>
    <definedName name="blPerAdmiTiemInf">#REF!</definedName>
    <definedName name="blPerObraCantInf" localSheetId="1">#REF!</definedName>
    <definedName name="blPerObraCantInf" localSheetId="0">#REF!</definedName>
    <definedName name="blPerObraCantInf">#REF!</definedName>
    <definedName name="blPerObraTiemInf" localSheetId="1">#REF!</definedName>
    <definedName name="blPerObraTiemInf" localSheetId="0">#REF!</definedName>
    <definedName name="blPerObraTiemInf">#REF!</definedName>
    <definedName name="blPersonalAdminInf" localSheetId="1">#REF!</definedName>
    <definedName name="blPersonalAdminInf" localSheetId="0">#REF!</definedName>
    <definedName name="blPersonalAdminInf">#REF!</definedName>
    <definedName name="blPersonalObraInf" localSheetId="1">#REF!</definedName>
    <definedName name="blPersonalObraInf" localSheetId="0">#REF!</definedName>
    <definedName name="blPersonalObraInf">#REF!</definedName>
    <definedName name="BLPH1" localSheetId="1" hidden="1">#REF!</definedName>
    <definedName name="BLPH1" localSheetId="0" hidden="1">#REF!</definedName>
    <definedName name="BLPH1" hidden="1">#REF!</definedName>
    <definedName name="blProgramadoPesos">'[44]Programado$'!$I$1:$CK$45</definedName>
    <definedName name="blReferenciaInforme" localSheetId="1">#REF!</definedName>
    <definedName name="blReferenciaInforme" localSheetId="0">#REF!</definedName>
    <definedName name="blReferenciaInforme">#REF!</definedName>
    <definedName name="bn" localSheetId="1">#REF!</definedName>
    <definedName name="bn" localSheetId="0">#REF!</definedName>
    <definedName name="bn">#REF!</definedName>
    <definedName name="Bombas" localSheetId="1">#REF!</definedName>
    <definedName name="Bombas" localSheetId="0">#REF!</definedName>
    <definedName name="Bombas">#REF!</definedName>
    <definedName name="BONO" localSheetId="1">#REF!</definedName>
    <definedName name="BONO" localSheetId="0">#REF!</definedName>
    <definedName name="BONO">#REF!</definedName>
    <definedName name="BORDER1" localSheetId="1">[45]steel!#REF!</definedName>
    <definedName name="BORDER1" localSheetId="0">[45]steel!#REF!</definedName>
    <definedName name="BORDER1">[45]steel!#REF!</definedName>
    <definedName name="BORDET" localSheetId="1">#REF!</definedName>
    <definedName name="BORDET" localSheetId="0">#REF!</definedName>
    <definedName name="BORDET">#REF!</definedName>
    <definedName name="BORSHE" localSheetId="1">'[3]7422CW00'!#REF!</definedName>
    <definedName name="BORSHE" localSheetId="0">'[3]7422CW00'!#REF!</definedName>
    <definedName name="BORSHE">'[3]7422CW00'!#REF!</definedName>
    <definedName name="BORSUM" localSheetId="1">'[3]7422CW00'!#REF!</definedName>
    <definedName name="BORSUM" localSheetId="0">'[3]7422CW00'!#REF!</definedName>
    <definedName name="BORSUM">'[3]7422CW00'!#REF!</definedName>
    <definedName name="boxes" localSheetId="1">#REF!</definedName>
    <definedName name="boxes" localSheetId="0">#REF!</definedName>
    <definedName name="boxes">#REF!</definedName>
    <definedName name="BQ" localSheetId="1">#REF!</definedName>
    <definedName name="BQ" localSheetId="0">#REF!</definedName>
    <definedName name="BQ">#REF!</definedName>
    <definedName name="br" hidden="1">{"TAB1",#N/A,TRUE,"GENERAL";"TAB2",#N/A,TRUE,"GENERAL";"TAB3",#N/A,TRUE,"GENERAL";"TAB4",#N/A,TRUE,"GENERAL";"TAB5",#N/A,TRUE,"GENERAL"}</definedName>
    <definedName name="BREAKER" localSheetId="1">#REF!</definedName>
    <definedName name="BREAKER" localSheetId="0">#REF!</definedName>
    <definedName name="BREAKER">#REF!</definedName>
    <definedName name="BREAKERS" localSheetId="1">#REF!</definedName>
    <definedName name="BREAKERS" localSheetId="0">#REF!</definedName>
    <definedName name="BREAKERS">#REF!</definedName>
    <definedName name="Breakers_Switches" localSheetId="1">#REF!</definedName>
    <definedName name="Breakers_Switches" localSheetId="0">#REF!</definedName>
    <definedName name="Breakers_Switches">#REF!</definedName>
    <definedName name="Breakers_y_Switches" localSheetId="1">#REF!</definedName>
    <definedName name="Breakers_y_Switches" localSheetId="0">#REF!</definedName>
    <definedName name="Breakers_y_Switches">#REF!</definedName>
    <definedName name="bsb" hidden="1">{"via1",#N/A,TRUE,"general";"via2",#N/A,TRUE,"general";"via3",#N/A,TRUE,"general"}</definedName>
    <definedName name="bspoi" hidden="1">{"TAB1",#N/A,TRUE,"GENERAL";"TAB2",#N/A,TRUE,"GENERAL";"TAB3",#N/A,TRUE,"GENERAL";"TAB4",#N/A,TRUE,"GENERAL";"TAB5",#N/A,TRUE,"GENERAL"}</definedName>
    <definedName name="BSW">[46]medelo!$D$37</definedName>
    <definedName name="bt" hidden="1">{"via1",#N/A,TRUE,"general";"via2",#N/A,TRUE,"general";"via3",#N/A,TRUE,"general"}</definedName>
    <definedName name="BTYJHTR" hidden="1">{"TAB1",#N/A,TRUE,"GENERAL";"TAB2",#N/A,TRUE,"GENERAL";"TAB3",#N/A,TRUE,"GENERAL";"TAB4",#N/A,TRUE,"GENERAL";"TAB5",#N/A,TRUE,"GENERAL"}</definedName>
    <definedName name="BuiltIn_Print_Area" localSheetId="1">'[47]Form5 _Pág_ 1'!#REF!</definedName>
    <definedName name="BuiltIn_Print_Area" localSheetId="0">'[47]Form5 _Pág_ 1'!#REF!</definedName>
    <definedName name="BuiltIn_Print_Area">'[47]Form5 _Pág_ 1'!#REF!</definedName>
    <definedName name="BuiltIn_Print_Area___0" localSheetId="1">'[47]Form5 _Pág_ 2'!#REF!</definedName>
    <definedName name="BuiltIn_Print_Area___0" localSheetId="0">'[47]Form5 _Pág_ 2'!#REF!</definedName>
    <definedName name="BuiltIn_Print_Area___0">'[47]Form5 _Pág_ 2'!#REF!</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_C." localSheetId="1">#REF!</definedName>
    <definedName name="C._C." localSheetId="0">#REF!</definedName>
    <definedName name="C._C.">#REF!</definedName>
    <definedName name="C_" localSheetId="1">#REF!</definedName>
    <definedName name="C_" localSheetId="0">#REF!</definedName>
    <definedName name="C_">#REF!</definedName>
    <definedName name="CA" localSheetId="1">#REF!</definedName>
    <definedName name="CA" localSheetId="0">#REF!</definedName>
    <definedName name="CA">#REF!</definedName>
    <definedName name="Cableado" localSheetId="1">#REF!</definedName>
    <definedName name="Cableado" localSheetId="0">#REF!</definedName>
    <definedName name="Cableado">#REF!</definedName>
    <definedName name="CajDol1" localSheetId="1">#REF!</definedName>
    <definedName name="CajDol1" localSheetId="0">#REF!</definedName>
    <definedName name="CajDol1">#REF!</definedName>
    <definedName name="CajDol10" localSheetId="1">#REF!</definedName>
    <definedName name="CajDol10" localSheetId="0">#REF!</definedName>
    <definedName name="CajDol10">#REF!</definedName>
    <definedName name="CajDol11" localSheetId="1">#REF!</definedName>
    <definedName name="CajDol11" localSheetId="0">#REF!</definedName>
    <definedName name="CajDol11">#REF!</definedName>
    <definedName name="CajDol12" localSheetId="1">#REF!</definedName>
    <definedName name="CajDol12" localSheetId="0">#REF!</definedName>
    <definedName name="CajDol12">#REF!</definedName>
    <definedName name="CajDol2" localSheetId="1">#REF!</definedName>
    <definedName name="CajDol2" localSheetId="0">#REF!</definedName>
    <definedName name="CajDol2">#REF!</definedName>
    <definedName name="CajDol3" localSheetId="1">#REF!</definedName>
    <definedName name="CajDol3" localSheetId="0">#REF!</definedName>
    <definedName name="CajDol3">#REF!</definedName>
    <definedName name="CajDol4" localSheetId="1">#REF!</definedName>
    <definedName name="CajDol4" localSheetId="0">#REF!</definedName>
    <definedName name="CajDol4">#REF!</definedName>
    <definedName name="CajDol5" localSheetId="1">#REF!</definedName>
    <definedName name="CajDol5" localSheetId="0">#REF!</definedName>
    <definedName name="CajDol5">#REF!</definedName>
    <definedName name="CajDol6" localSheetId="1">#REF!</definedName>
    <definedName name="CajDol6" localSheetId="0">#REF!</definedName>
    <definedName name="CajDol6">#REF!</definedName>
    <definedName name="CajDol7" localSheetId="1">#REF!</definedName>
    <definedName name="CajDol7" localSheetId="0">#REF!</definedName>
    <definedName name="CajDol7">#REF!</definedName>
    <definedName name="CajDol8" localSheetId="1">#REF!</definedName>
    <definedName name="CajDol8" localSheetId="0">#REF!</definedName>
    <definedName name="CajDol8">#REF!</definedName>
    <definedName name="CajDol9" localSheetId="1">#REF!</definedName>
    <definedName name="CajDol9" localSheetId="0">#REF!</definedName>
    <definedName name="CajDol9">#REF!</definedName>
    <definedName name="CAMPO" localSheetId="1">#REF!</definedName>
    <definedName name="CAMPO" localSheetId="0">#REF!</definedName>
    <definedName name="CAMPO">#REF!</definedName>
    <definedName name="CANT" localSheetId="1">#REF!</definedName>
    <definedName name="CANT" localSheetId="0">#REF!</definedName>
    <definedName name="CANT">#REF!</definedName>
    <definedName name="cantidad" localSheetId="1">'[48]TRAMO 03'!$F:$F,'[48]TRAMO 03'!$I:$I,'[48]TRAMO 03'!$K:$K,'[48]TRAMO 03'!#REF!,'[48]TRAMO 03'!#REF!,'[48]TRAMO 03'!#REF!,'[48]TRAMO 03'!#REF!,'[48]TRAMO 03'!#REF!,'[48]TRAMO 03'!#REF!,'[48]TRAMO 03'!#REF!,'[48]TRAMO 03'!#REF!,'[48]TRAMO 03'!#REF!,'[48]TRAMO 03'!#REF!,'[48]TRAMO 03'!#REF!,'[48]TRAMO 03'!#REF!,'[48]TRAMO 03'!#REF!</definedName>
    <definedName name="cantidad" localSheetId="0">'[48]TRAMO 03'!$F:$F,'[48]TRAMO 03'!$I:$I,'[48]TRAMO 03'!$K:$K,'[48]TRAMO 03'!#REF!,'[48]TRAMO 03'!#REF!,'[48]TRAMO 03'!#REF!,'[48]TRAMO 03'!#REF!,'[48]TRAMO 03'!#REF!,'[48]TRAMO 03'!#REF!,'[48]TRAMO 03'!#REF!,'[48]TRAMO 03'!#REF!,'[48]TRAMO 03'!#REF!,'[48]TRAMO 03'!#REF!,'[48]TRAMO 03'!#REF!,'[48]TRAMO 03'!#REF!,'[48]TRAMO 03'!#REF!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1">#REF!</definedName>
    <definedName name="CAP" localSheetId="0">#REF!</definedName>
    <definedName name="CAP">#REF!</definedName>
    <definedName name="CAPAC._HSE" localSheetId="1">#REF!</definedName>
    <definedName name="CAPAC._HSE" localSheetId="0">#REF!</definedName>
    <definedName name="CAPAC._HSE">#REF!</definedName>
    <definedName name="CARGA" localSheetId="1">#REF!</definedName>
    <definedName name="CARGA" localSheetId="0">#REF!</definedName>
    <definedName name="CARGA">#REF!</definedName>
    <definedName name="CARGOS" localSheetId="1">#REF!</definedName>
    <definedName name="CARGOS" localSheetId="0">#REF!</definedName>
    <definedName name="CARGOS">#REF!</definedName>
    <definedName name="carlos" localSheetId="1">MODULO10.auto_abrir</definedName>
    <definedName name="carlos" localSheetId="0">MODULO10.auto_abrir</definedName>
    <definedName name="carlos">MODULO10.auto_abrir</definedName>
    <definedName name="CBLES" localSheetId="1">#REF!</definedName>
    <definedName name="CBLES" localSheetId="0">#REF!</definedName>
    <definedName name="CBLES">#REF!</definedName>
    <definedName name="CBLES1" localSheetId="1">#REF!</definedName>
    <definedName name="CBLES1" localSheetId="0">#REF!</definedName>
    <definedName name="CBLES1">#REF!</definedName>
    <definedName name="CBRDISEÑO">[49]SECTORIZACIÓN!$A$12:$G$20</definedName>
    <definedName name="CBWorkbookPriority" hidden="1">-1602700874</definedName>
    <definedName name="CC">[50]Personalizar!$G$22:$G$25</definedName>
    <definedName name="ccccc" hidden="1">{"TAB1",#N/A,TRUE,"GENERAL";"TAB2",#N/A,TRUE,"GENERAL";"TAB3",#N/A,TRUE,"GENERAL";"TAB4",#N/A,TRUE,"GENERAL";"TAB5",#N/A,TRUE,"GENERAL"}</definedName>
    <definedName name="CCCCCC" localSheetId="1">'[51]A. P. U.'!#REF!</definedName>
    <definedName name="CCCCCC" localSheetId="0">'[51]A. P. U.'!#REF!</definedName>
    <definedName name="CCCCCC">'[51]A. P. U.'!#REF!</definedName>
    <definedName name="CCT" localSheetId="1">#REF!</definedName>
    <definedName name="CCT" localSheetId="0">#REF!</definedName>
    <definedName name="CCT">#REF!</definedName>
    <definedName name="ccto210" localSheetId="1">#REF!</definedName>
    <definedName name="ccto210" localSheetId="0">#REF!</definedName>
    <definedName name="ccto210">#REF!</definedName>
    <definedName name="cd">[52]Hoja1!$C$81</definedName>
    <definedName name="cdcdc" hidden="1">{"via1",#N/A,TRUE,"general";"via2",#N/A,TRUE,"general";"via3",#N/A,TRUE,"general"}</definedName>
    <definedName name="CDctrl">[35]CDItem!$G$8</definedName>
    <definedName name="CDE" localSheetId="1">#REF!</definedName>
    <definedName name="CDE" localSheetId="0">#REF!</definedName>
    <definedName name="CDE">#REF!</definedName>
    <definedName name="cdfgrtfd" localSheetId="1" hidden="1">#REF!</definedName>
    <definedName name="cdfgrtfd" localSheetId="0" hidden="1">#REF!</definedName>
    <definedName name="cdfgrtfd" hidden="1">#REF!</definedName>
    <definedName name="ceerf" hidden="1">{"TAB1",#N/A,TRUE,"GENERAL";"TAB2",#N/A,TRUE,"GENERAL";"TAB3",#N/A,TRUE,"GENERAL";"TAB4",#N/A,TRUE,"GENERAL";"TAB5",#N/A,TRUE,"GENERAL"}</definedName>
    <definedName name="CEMENTO">[53]Insum!$A$3:$H$63</definedName>
    <definedName name="CGDI01" localSheetId="1">[11]Tablas!#REF!</definedName>
    <definedName name="CGDI01" localSheetId="0">[11]Tablas!#REF!</definedName>
    <definedName name="CGDI01">[11]Tablas!#REF!</definedName>
    <definedName name="CGDI02" localSheetId="1">[11]Tablas!#REF!</definedName>
    <definedName name="CGDI02" localSheetId="0">[11]Tablas!#REF!</definedName>
    <definedName name="CGDI02">[11]Tablas!#REF!</definedName>
    <definedName name="CGDI03" localSheetId="1">[11]Tablas!#REF!</definedName>
    <definedName name="CGDI03" localSheetId="0">[11]Tablas!#REF!</definedName>
    <definedName name="CGDI03">[11]Tablas!#REF!</definedName>
    <definedName name="CGDI04" localSheetId="1">[11]Tablas!#REF!</definedName>
    <definedName name="CGDI04" localSheetId="0">[11]Tablas!#REF!</definedName>
    <definedName name="CGDI04">[11]Tablas!#REF!</definedName>
    <definedName name="CGDI05" localSheetId="1">[11]Tablas!#REF!</definedName>
    <definedName name="CGDI05" localSheetId="0">[11]Tablas!#REF!</definedName>
    <definedName name="CGDI05">[11]Tablas!#REF!</definedName>
    <definedName name="CGDI06" localSheetId="1">[11]Tablas!#REF!</definedName>
    <definedName name="CGDI06" localSheetId="0">[11]Tablas!#REF!</definedName>
    <definedName name="CGDI06">[11]Tablas!#REF!</definedName>
    <definedName name="CGDI07" localSheetId="1">[11]Tablas!#REF!</definedName>
    <definedName name="CGDI07" localSheetId="0">[11]Tablas!#REF!</definedName>
    <definedName name="CGDI07">[11]Tablas!#REF!</definedName>
    <definedName name="CGDI08" localSheetId="1">[11]Tablas!#REF!</definedName>
    <definedName name="CGDI08" localSheetId="0">[11]Tablas!#REF!</definedName>
    <definedName name="CGDI08">[11]Tablas!#REF!</definedName>
    <definedName name="CGEX01" localSheetId="1">[11]Tablas!#REF!</definedName>
    <definedName name="CGEX01" localSheetId="0">[11]Tablas!#REF!</definedName>
    <definedName name="CGEX01">[11]Tablas!#REF!</definedName>
    <definedName name="CGEX02" localSheetId="1">[11]Tablas!#REF!</definedName>
    <definedName name="CGEX02" localSheetId="0">[11]Tablas!#REF!</definedName>
    <definedName name="CGEX02">[11]Tablas!#REF!</definedName>
    <definedName name="CGEX031" localSheetId="1">[11]Tablas!#REF!</definedName>
    <definedName name="CGEX031" localSheetId="0">[11]Tablas!#REF!</definedName>
    <definedName name="CGEX031">[11]Tablas!#REF!</definedName>
    <definedName name="CGEX04" localSheetId="1">[11]Tablas!#REF!</definedName>
    <definedName name="CGEX04" localSheetId="0">[11]Tablas!#REF!</definedName>
    <definedName name="CGEX04">[11]Tablas!#REF!</definedName>
    <definedName name="CGFI011" localSheetId="1">[11]Tablas!#REF!</definedName>
    <definedName name="CGFI011" localSheetId="0">[11]Tablas!#REF!</definedName>
    <definedName name="CGFI011">[11]Tablas!#REF!</definedName>
    <definedName name="CGFI012" localSheetId="1">[11]Tablas!#REF!</definedName>
    <definedName name="CGFI012" localSheetId="0">[11]Tablas!#REF!</definedName>
    <definedName name="CGFI012">[11]Tablas!#REF!</definedName>
    <definedName name="CGFI021" localSheetId="1">[11]Tablas!#REF!</definedName>
    <definedName name="CGFI021" localSheetId="0">[11]Tablas!#REF!</definedName>
    <definedName name="CGFI021">[11]Tablas!#REF!</definedName>
    <definedName name="CGFI022" localSheetId="1">[11]Tablas!#REF!</definedName>
    <definedName name="CGFI022" localSheetId="0">[11]Tablas!#REF!</definedName>
    <definedName name="CGFI022">[11]Tablas!#REF!</definedName>
    <definedName name="CGFI023" localSheetId="1">[11]Tablas!#REF!</definedName>
    <definedName name="CGFI023" localSheetId="0">[11]Tablas!#REF!</definedName>
    <definedName name="CGFI023">[11]Tablas!#REF!</definedName>
    <definedName name="CGFI024" localSheetId="1">[11]Tablas!#REF!</definedName>
    <definedName name="CGFI024" localSheetId="0">[11]Tablas!#REF!</definedName>
    <definedName name="CGFI024">[11]Tablas!#REF!</definedName>
    <definedName name="CGFI031" localSheetId="1">[11]Tablas!#REF!</definedName>
    <definedName name="CGFI031" localSheetId="0">[11]Tablas!#REF!</definedName>
    <definedName name="CGFI031">[11]Tablas!#REF!</definedName>
    <definedName name="CGFI032" localSheetId="1">[11]Tablas!#REF!</definedName>
    <definedName name="CGFI032" localSheetId="0">[11]Tablas!#REF!</definedName>
    <definedName name="CGFI032">[11]Tablas!#REF!</definedName>
    <definedName name="CGFI0331" localSheetId="1">[11]Tablas!#REF!</definedName>
    <definedName name="CGFI0331" localSheetId="0">[11]Tablas!#REF!</definedName>
    <definedName name="CGFI0331">[11]Tablas!#REF!</definedName>
    <definedName name="CGFI0332" localSheetId="1">[11]Tablas!#REF!</definedName>
    <definedName name="CGFI0332" localSheetId="0">[11]Tablas!#REF!</definedName>
    <definedName name="CGFI0332">[11]Tablas!#REF!</definedName>
    <definedName name="CGFI0333" localSheetId="1">[11]Tablas!#REF!</definedName>
    <definedName name="CGFI0333" localSheetId="0">[11]Tablas!#REF!</definedName>
    <definedName name="CGFI0333">[11]Tablas!#REF!</definedName>
    <definedName name="CGFI0334" localSheetId="1">[11]Tablas!#REF!</definedName>
    <definedName name="CGFI0334" localSheetId="0">[11]Tablas!#REF!</definedName>
    <definedName name="CGFI0334">[11]Tablas!#REF!</definedName>
    <definedName name="CGFI0335" localSheetId="1">[11]Tablas!#REF!</definedName>
    <definedName name="CGFI0335" localSheetId="0">[11]Tablas!#REF!</definedName>
    <definedName name="CGFI0335">[11]Tablas!#REF!</definedName>
    <definedName name="CGFI0341" localSheetId="1">[11]Tablas!#REF!</definedName>
    <definedName name="CGFI0341" localSheetId="0">[11]Tablas!#REF!</definedName>
    <definedName name="CGFI0341">[11]Tablas!#REF!</definedName>
    <definedName name="CGFI0343" localSheetId="1">[11]Tablas!#REF!</definedName>
    <definedName name="CGFI0343" localSheetId="0">[11]Tablas!#REF!</definedName>
    <definedName name="CGFI0343">[11]Tablas!#REF!</definedName>
    <definedName name="CGFI0344" localSheetId="1">[11]Tablas!#REF!</definedName>
    <definedName name="CGFI0344" localSheetId="0">[11]Tablas!#REF!</definedName>
    <definedName name="CGFI0344">[11]Tablas!#REF!</definedName>
    <definedName name="CGPR01" localSheetId="1">[11]Tablas!#REF!</definedName>
    <definedName name="CGPR01" localSheetId="0">[11]Tablas!#REF!</definedName>
    <definedName name="CGPR01">[11]Tablas!#REF!</definedName>
    <definedName name="CGPR021" localSheetId="1">[11]Tablas!#REF!</definedName>
    <definedName name="CGPR021" localSheetId="0">[11]Tablas!#REF!</definedName>
    <definedName name="CGPR021">[11]Tablas!#REF!</definedName>
    <definedName name="CGPR022" localSheetId="1">[11]Tablas!#REF!</definedName>
    <definedName name="CGPR022" localSheetId="0">[11]Tablas!#REF!</definedName>
    <definedName name="CGPR022">[11]Tablas!#REF!</definedName>
    <definedName name="CGPR023" localSheetId="1">[11]Tablas!#REF!</definedName>
    <definedName name="CGPR023" localSheetId="0">[11]Tablas!#REF!</definedName>
    <definedName name="CGPR023">[11]Tablas!#REF!</definedName>
    <definedName name="CGPR024" localSheetId="1">[11]Tablas!#REF!</definedName>
    <definedName name="CGPR024" localSheetId="0">[11]Tablas!#REF!</definedName>
    <definedName name="CGPR024">[11]Tablas!#REF!</definedName>
    <definedName name="CGPR031" localSheetId="1">[11]Tablas!#REF!</definedName>
    <definedName name="CGPR031" localSheetId="0">[11]Tablas!#REF!</definedName>
    <definedName name="CGPR031">[11]Tablas!#REF!</definedName>
    <definedName name="CGPR032" localSheetId="1">[11]Tablas!#REF!</definedName>
    <definedName name="CGPR032" localSheetId="0">[11]Tablas!#REF!</definedName>
    <definedName name="CGPR032">[11]Tablas!#REF!</definedName>
    <definedName name="CGPR0331" localSheetId="1">[11]Tablas!#REF!</definedName>
    <definedName name="CGPR0331" localSheetId="0">[11]Tablas!#REF!</definedName>
    <definedName name="CGPR0331">[11]Tablas!#REF!</definedName>
    <definedName name="CGPR0332" localSheetId="1">[11]Tablas!#REF!</definedName>
    <definedName name="CGPR0332" localSheetId="0">[11]Tablas!#REF!</definedName>
    <definedName name="CGPR0332">[11]Tablas!#REF!</definedName>
    <definedName name="CGPR0333" localSheetId="1">[11]Tablas!#REF!</definedName>
    <definedName name="CGPR0333" localSheetId="0">[11]Tablas!#REF!</definedName>
    <definedName name="CGPR0333">[11]Tablas!#REF!</definedName>
    <definedName name="CGPR041" localSheetId="1">[11]Tablas!#REF!</definedName>
    <definedName name="CGPR041" localSheetId="0">[11]Tablas!#REF!</definedName>
    <definedName name="CGPR041">[11]Tablas!#REF!</definedName>
    <definedName name="CGPR042" localSheetId="1">[11]Tablas!#REF!</definedName>
    <definedName name="CGPR042" localSheetId="0">[11]Tablas!#REF!</definedName>
    <definedName name="CGPR042">[11]Tablas!#REF!</definedName>
    <definedName name="CGPR043" localSheetId="1">[11]Tablas!#REF!</definedName>
    <definedName name="CGPR043" localSheetId="0">[11]Tablas!#REF!</definedName>
    <definedName name="CGPR043">[11]Tablas!#REF!</definedName>
    <definedName name="CGPR051" localSheetId="1">[11]Tablas!#REF!</definedName>
    <definedName name="CGPR051" localSheetId="0">[11]Tablas!#REF!</definedName>
    <definedName name="CGPR051">[11]Tablas!#REF!</definedName>
    <definedName name="CGPR052" localSheetId="1">[11]Tablas!#REF!</definedName>
    <definedName name="CGPR052" localSheetId="0">[11]Tablas!#REF!</definedName>
    <definedName name="CGPR052">[11]Tablas!#REF!</definedName>
    <definedName name="CGPR0531" localSheetId="1">[11]Tablas!#REF!</definedName>
    <definedName name="CGPR0531" localSheetId="0">[11]Tablas!#REF!</definedName>
    <definedName name="CGPR0531">[11]Tablas!#REF!</definedName>
    <definedName name="CGPR0532" localSheetId="1">[11]Tablas!#REF!</definedName>
    <definedName name="CGPR0532" localSheetId="0">[11]Tablas!#REF!</definedName>
    <definedName name="CGPR0532">[11]Tablas!#REF!</definedName>
    <definedName name="CGPR0533" localSheetId="1">[11]Tablas!#REF!</definedName>
    <definedName name="CGPR0533" localSheetId="0">[11]Tablas!#REF!</definedName>
    <definedName name="CGPR0533">[11]Tablas!#REF!</definedName>
    <definedName name="CGPR0534" localSheetId="1">[11]Tablas!#REF!</definedName>
    <definedName name="CGPR0534" localSheetId="0">[11]Tablas!#REF!</definedName>
    <definedName name="CGPR0534">[11]Tablas!#REF!</definedName>
    <definedName name="CGPR0541" localSheetId="1">[11]Tablas!#REF!</definedName>
    <definedName name="CGPR0541" localSheetId="0">[11]Tablas!#REF!</definedName>
    <definedName name="CGPR0541">[11]Tablas!#REF!</definedName>
    <definedName name="CGPR0542" localSheetId="1">[11]Tablas!#REF!</definedName>
    <definedName name="CGPR0542" localSheetId="0">[11]Tablas!#REF!</definedName>
    <definedName name="CGPR0542">[11]Tablas!#REF!</definedName>
    <definedName name="CGPR0543" localSheetId="1">[11]Tablas!#REF!</definedName>
    <definedName name="CGPR0543" localSheetId="0">[11]Tablas!#REF!</definedName>
    <definedName name="CGPR0543">[11]Tablas!#REF!</definedName>
    <definedName name="CGPR061" localSheetId="1">[11]Tablas!#REF!</definedName>
    <definedName name="CGPR061" localSheetId="0">[11]Tablas!#REF!</definedName>
    <definedName name="CGPR061">[11]Tablas!#REF!</definedName>
    <definedName name="CGPR062" localSheetId="1">[11]Tablas!#REF!</definedName>
    <definedName name="CGPR062" localSheetId="0">[11]Tablas!#REF!</definedName>
    <definedName name="CGPR062">[11]Tablas!#REF!</definedName>
    <definedName name="CGPR0621" localSheetId="1">[11]Tablas!#REF!</definedName>
    <definedName name="CGPR0621" localSheetId="0">[11]Tablas!#REF!</definedName>
    <definedName name="CGPR0621">[11]Tablas!#REF!</definedName>
    <definedName name="CGPR0622" localSheetId="1">[11]Tablas!#REF!</definedName>
    <definedName name="CGPR0622" localSheetId="0">[11]Tablas!#REF!</definedName>
    <definedName name="CGPR0622">[11]Tablas!#REF!</definedName>
    <definedName name="CGPR0631" localSheetId="1">[11]Tablas!#REF!</definedName>
    <definedName name="CGPR0631" localSheetId="0">[11]Tablas!#REF!</definedName>
    <definedName name="CGPR0631">[11]Tablas!#REF!</definedName>
    <definedName name="CGPR0632" localSheetId="1">[11]Tablas!#REF!</definedName>
    <definedName name="CGPR0632" localSheetId="0">[11]Tablas!#REF!</definedName>
    <definedName name="CGPR0632">[11]Tablas!#REF!</definedName>
    <definedName name="CGPR0633" localSheetId="1">[11]Tablas!#REF!</definedName>
    <definedName name="CGPR0633" localSheetId="0">[11]Tablas!#REF!</definedName>
    <definedName name="CGPR0633">[11]Tablas!#REF!</definedName>
    <definedName name="CGPR0641" localSheetId="1">[11]Tablas!#REF!</definedName>
    <definedName name="CGPR0641" localSheetId="0">[11]Tablas!#REF!</definedName>
    <definedName name="CGPR0641">[11]Tablas!#REF!</definedName>
    <definedName name="CGPR0642" localSheetId="1">[11]Tablas!#REF!</definedName>
    <definedName name="CGPR0642" localSheetId="0">[11]Tablas!#REF!</definedName>
    <definedName name="CGPR0642">[11]Tablas!#REF!</definedName>
    <definedName name="CGPR0643" localSheetId="1">[11]Tablas!#REF!</definedName>
    <definedName name="CGPR0643" localSheetId="0">[11]Tablas!#REF!</definedName>
    <definedName name="CGPR0643">[11]Tablas!#REF!</definedName>
    <definedName name="CGRF01" localSheetId="1">[11]Tablas!#REF!</definedName>
    <definedName name="CGRF01" localSheetId="0">[11]Tablas!#REF!</definedName>
    <definedName name="CGRF01">[11]Tablas!#REF!</definedName>
    <definedName name="CGRF02" localSheetId="1">[11]Tablas!#REF!</definedName>
    <definedName name="CGRF02" localSheetId="0">[11]Tablas!#REF!</definedName>
    <definedName name="CGRF02">[11]Tablas!#REF!</definedName>
    <definedName name="CGRF031" localSheetId="1">[11]Tablas!#REF!</definedName>
    <definedName name="CGRF031" localSheetId="0">[11]Tablas!#REF!</definedName>
    <definedName name="CGRF031">[11]Tablas!#REF!</definedName>
    <definedName name="CGRF032" localSheetId="1">[11]Tablas!#REF!</definedName>
    <definedName name="CGRF032" localSheetId="0">[11]Tablas!#REF!</definedName>
    <definedName name="CGRF032">[11]Tablas!#REF!</definedName>
    <definedName name="CGRF0331" localSheetId="1">[11]Tablas!#REF!</definedName>
    <definedName name="CGRF0331" localSheetId="0">[11]Tablas!#REF!</definedName>
    <definedName name="CGRF0331">[11]Tablas!#REF!</definedName>
    <definedName name="CGRF0332" localSheetId="1">[11]Tablas!#REF!</definedName>
    <definedName name="CGRF0332" localSheetId="0">[11]Tablas!#REF!</definedName>
    <definedName name="CGRF0332">[11]Tablas!#REF!</definedName>
    <definedName name="CGRF0333" localSheetId="1">[11]Tablas!#REF!</definedName>
    <definedName name="CGRF0333" localSheetId="0">[11]Tablas!#REF!</definedName>
    <definedName name="CGRF0333">[11]Tablas!#REF!</definedName>
    <definedName name="CGRF0334" localSheetId="1">[11]Tablas!#REF!</definedName>
    <definedName name="CGRF0334" localSheetId="0">[11]Tablas!#REF!</definedName>
    <definedName name="CGRF0334">[11]Tablas!#REF!</definedName>
    <definedName name="CGRF0335" localSheetId="1">[11]Tablas!#REF!</definedName>
    <definedName name="CGRF0335" localSheetId="0">[11]Tablas!#REF!</definedName>
    <definedName name="CGRF0335">[11]Tablas!#REF!</definedName>
    <definedName name="CGRF0336" localSheetId="1">[11]Tablas!#REF!</definedName>
    <definedName name="CGRF0336" localSheetId="0">[11]Tablas!#REF!</definedName>
    <definedName name="CGRF0336">[11]Tablas!#REF!</definedName>
    <definedName name="CGRF0337" localSheetId="1">[11]Tablas!#REF!</definedName>
    <definedName name="CGRF0337" localSheetId="0">[11]Tablas!#REF!</definedName>
    <definedName name="CGRF0337">[11]Tablas!#REF!</definedName>
    <definedName name="CGRF0338" localSheetId="1">[11]Tablas!#REF!</definedName>
    <definedName name="CGRF0338" localSheetId="0">[11]Tablas!#REF!</definedName>
    <definedName name="CGRF0338">[11]Tablas!#REF!</definedName>
    <definedName name="CGRF0341" localSheetId="1">[11]Tablas!#REF!</definedName>
    <definedName name="CGRF0341" localSheetId="0">[11]Tablas!#REF!</definedName>
    <definedName name="CGRF0341">[11]Tablas!#REF!</definedName>
    <definedName name="CGRF0342" localSheetId="1">[11]Tablas!#REF!</definedName>
    <definedName name="CGRF0342" localSheetId="0">[11]Tablas!#REF!</definedName>
    <definedName name="CGRF0342">[11]Tablas!#REF!</definedName>
    <definedName name="CGRF0343" localSheetId="1">[11]Tablas!#REF!</definedName>
    <definedName name="CGRF0343" localSheetId="0">[11]Tablas!#REF!</definedName>
    <definedName name="CGRF0343">[11]Tablas!#REF!</definedName>
    <definedName name="CGRF041" localSheetId="1">[11]Tablas!#REF!</definedName>
    <definedName name="CGRF041" localSheetId="0">[11]Tablas!#REF!</definedName>
    <definedName name="CGRF041">[11]Tablas!#REF!</definedName>
    <definedName name="CGRF042" localSheetId="1">[11]Tablas!#REF!</definedName>
    <definedName name="CGRF042" localSheetId="0">[11]Tablas!#REF!</definedName>
    <definedName name="CGRF042">[11]Tablas!#REF!</definedName>
    <definedName name="CGRF0431" localSheetId="1">[11]Tablas!#REF!</definedName>
    <definedName name="CGRF0431" localSheetId="0">[11]Tablas!#REF!</definedName>
    <definedName name="CGRF0431">[11]Tablas!#REF!</definedName>
    <definedName name="CGRF0432" localSheetId="1">[11]Tablas!#REF!</definedName>
    <definedName name="CGRF0432" localSheetId="0">[11]Tablas!#REF!</definedName>
    <definedName name="CGRF0432">[11]Tablas!#REF!</definedName>
    <definedName name="CGRF0433" localSheetId="1">[11]Tablas!#REF!</definedName>
    <definedName name="CGRF0433" localSheetId="0">[11]Tablas!#REF!</definedName>
    <definedName name="CGRF0433">[11]Tablas!#REF!</definedName>
    <definedName name="CGRF0441" localSheetId="1">[11]Tablas!#REF!</definedName>
    <definedName name="CGRF0441" localSheetId="0">[11]Tablas!#REF!</definedName>
    <definedName name="CGRF0441">[11]Tablas!#REF!</definedName>
    <definedName name="CGRF0442" localSheetId="1">[11]Tablas!#REF!</definedName>
    <definedName name="CGRF0442" localSheetId="0">[11]Tablas!#REF!</definedName>
    <definedName name="CGRF0442">[11]Tablas!#REF!</definedName>
    <definedName name="CGRF0443" localSheetId="1">[11]Tablas!#REF!</definedName>
    <definedName name="CGRF0443" localSheetId="0">[11]Tablas!#REF!</definedName>
    <definedName name="CGRF0443">[11]Tablas!#REF!</definedName>
    <definedName name="CGSM01" localSheetId="1">[11]Tablas!#REF!</definedName>
    <definedName name="CGSM01" localSheetId="0">[11]Tablas!#REF!</definedName>
    <definedName name="CGSM01">[11]Tablas!#REF!</definedName>
    <definedName name="CGSM02" localSheetId="1">[11]Tablas!#REF!</definedName>
    <definedName name="CGSM02" localSheetId="0">[11]Tablas!#REF!</definedName>
    <definedName name="CGSM02">[11]Tablas!#REF!</definedName>
    <definedName name="CGSM03" localSheetId="1">[11]Tablas!#REF!</definedName>
    <definedName name="CGSM03" localSheetId="0">[11]Tablas!#REF!</definedName>
    <definedName name="CGSM03">[11]Tablas!#REF!</definedName>
    <definedName name="CGSM04" localSheetId="1">[11]Tablas!#REF!</definedName>
    <definedName name="CGSM04" localSheetId="0">[11]Tablas!#REF!</definedName>
    <definedName name="CGSM04">[11]Tablas!#REF!</definedName>
    <definedName name="CGSM05" localSheetId="1">[11]Tablas!#REF!</definedName>
    <definedName name="CGSM05" localSheetId="0">[11]Tablas!#REF!</definedName>
    <definedName name="CGSM05">[11]Tablas!#REF!</definedName>
    <definedName name="CGSO011" localSheetId="1">[11]Tablas!#REF!</definedName>
    <definedName name="CGSO011" localSheetId="0">[11]Tablas!#REF!</definedName>
    <definedName name="CGSO011">[11]Tablas!#REF!</definedName>
    <definedName name="CGSO012" localSheetId="1">[11]Tablas!#REF!</definedName>
    <definedName name="CGSO012" localSheetId="0">[11]Tablas!#REF!</definedName>
    <definedName name="CGSO012">[11]Tablas!#REF!</definedName>
    <definedName name="CGSO013" localSheetId="1">[11]Tablas!#REF!</definedName>
    <definedName name="CGSO013" localSheetId="0">[11]Tablas!#REF!</definedName>
    <definedName name="CGSO013">[11]Tablas!#REF!</definedName>
    <definedName name="CGSO014" localSheetId="1">[11]Tablas!#REF!</definedName>
    <definedName name="CGSO014" localSheetId="0">[11]Tablas!#REF!</definedName>
    <definedName name="CGSO014">[11]Tablas!#REF!</definedName>
    <definedName name="CGSO02" localSheetId="1">[11]Tablas!#REF!</definedName>
    <definedName name="CGSO02" localSheetId="0">[11]Tablas!#REF!</definedName>
    <definedName name="CGSO02">[11]Tablas!#REF!</definedName>
    <definedName name="CGSO031" localSheetId="1">[11]Tablas!#REF!</definedName>
    <definedName name="CGSO031" localSheetId="0">[11]Tablas!#REF!</definedName>
    <definedName name="CGSO031">[11]Tablas!#REF!</definedName>
    <definedName name="CGSO032" localSheetId="1">[11]Tablas!#REF!</definedName>
    <definedName name="CGSO032" localSheetId="0">[11]Tablas!#REF!</definedName>
    <definedName name="CGSO032">[11]Tablas!#REF!</definedName>
    <definedName name="CGSO033" localSheetId="1">[11]Tablas!#REF!</definedName>
    <definedName name="CGSO033" localSheetId="0">[11]Tablas!#REF!</definedName>
    <definedName name="CGSO033">[11]Tablas!#REF!</definedName>
    <definedName name="CGSO034" localSheetId="1">[11]Tablas!#REF!</definedName>
    <definedName name="CGSO034" localSheetId="0">[11]Tablas!#REF!</definedName>
    <definedName name="CGSO034">[11]Tablas!#REF!</definedName>
    <definedName name="CGSO041" localSheetId="1">[11]Tablas!#REF!</definedName>
    <definedName name="CGSO041" localSheetId="0">[11]Tablas!#REF!</definedName>
    <definedName name="CGSO041">[11]Tablas!#REF!</definedName>
    <definedName name="CGSO042" localSheetId="1">[11]Tablas!#REF!</definedName>
    <definedName name="CGSO042" localSheetId="0">[11]Tablas!#REF!</definedName>
    <definedName name="CGSO042">[11]Tablas!#REF!</definedName>
    <definedName name="CGSO043" localSheetId="1">[11]Tablas!#REF!</definedName>
    <definedName name="CGSO043" localSheetId="0">[11]Tablas!#REF!</definedName>
    <definedName name="CGSO043">[11]Tablas!#REF!</definedName>
    <definedName name="CGSO044" localSheetId="1">[11]Tablas!#REF!</definedName>
    <definedName name="CGSO044" localSheetId="0">[11]Tablas!#REF!</definedName>
    <definedName name="CGSO044">[11]Tablas!#REF!</definedName>
    <definedName name="CGSO051" localSheetId="1">[11]Tablas!#REF!</definedName>
    <definedName name="CGSO051" localSheetId="0">[11]Tablas!#REF!</definedName>
    <definedName name="CGSO051">[11]Tablas!#REF!</definedName>
    <definedName name="CGSO052" localSheetId="1">[11]Tablas!#REF!</definedName>
    <definedName name="CGSO052" localSheetId="0">[11]Tablas!#REF!</definedName>
    <definedName name="CGSO052">[11]Tablas!#REF!</definedName>
    <definedName name="CGSO053" localSheetId="1">[11]Tablas!#REF!</definedName>
    <definedName name="CGSO053" localSheetId="0">[11]Tablas!#REF!</definedName>
    <definedName name="CGSO053">[11]Tablas!#REF!</definedName>
    <definedName name="CGSO054" localSheetId="1">[11]Tablas!#REF!</definedName>
    <definedName name="CGSO054" localSheetId="0">[11]Tablas!#REF!</definedName>
    <definedName name="CGSO054">[11]Tablas!#REF!</definedName>
    <definedName name="CGSO055" localSheetId="1">[11]Tablas!#REF!</definedName>
    <definedName name="CGSO055" localSheetId="0">[11]Tablas!#REF!</definedName>
    <definedName name="CGSO055">[11]Tablas!#REF!</definedName>
    <definedName name="CGSO061" localSheetId="1">[11]Tablas!#REF!</definedName>
    <definedName name="CGSO061" localSheetId="0">[11]Tablas!#REF!</definedName>
    <definedName name="CGSO061">[11]Tablas!#REF!</definedName>
    <definedName name="CGSO062" localSheetId="1">[11]Tablas!#REF!</definedName>
    <definedName name="CGSO062" localSheetId="0">[11]Tablas!#REF!</definedName>
    <definedName name="CGSO062">[11]Tablas!#REF!</definedName>
    <definedName name="CGSO063" localSheetId="1">[11]Tablas!#REF!</definedName>
    <definedName name="CGSO063" localSheetId="0">[11]Tablas!#REF!</definedName>
    <definedName name="CGSO063">[11]Tablas!#REF!</definedName>
    <definedName name="CGSO064" localSheetId="1">[11]Tablas!#REF!</definedName>
    <definedName name="CGSO064" localSheetId="0">[11]Tablas!#REF!</definedName>
    <definedName name="CGSO064">[11]Tablas!#REF!</definedName>
    <definedName name="CGTR011" localSheetId="1">[11]Tablas!#REF!</definedName>
    <definedName name="CGTR011" localSheetId="0">[11]Tablas!#REF!</definedName>
    <definedName name="CGTR011">[11]Tablas!#REF!</definedName>
    <definedName name="CGTR012" localSheetId="1">[11]Tablas!#REF!</definedName>
    <definedName name="CGTR012" localSheetId="0">[11]Tablas!#REF!</definedName>
    <definedName name="CGTR012">[11]Tablas!#REF!</definedName>
    <definedName name="CGTR021" localSheetId="1">[11]Tablas!#REF!</definedName>
    <definedName name="CGTR021" localSheetId="0">[11]Tablas!#REF!</definedName>
    <definedName name="CGTR021">[11]Tablas!#REF!</definedName>
    <definedName name="CGTR022" localSheetId="1">[11]Tablas!#REF!</definedName>
    <definedName name="CGTR022" localSheetId="0">[11]Tablas!#REF!</definedName>
    <definedName name="CGTR022">[11]Tablas!#REF!</definedName>
    <definedName name="CGTR023" localSheetId="1">[11]Tablas!#REF!</definedName>
    <definedName name="CGTR023" localSheetId="0">[11]Tablas!#REF!</definedName>
    <definedName name="CGTR023">[11]Tablas!#REF!</definedName>
    <definedName name="CGTR031" localSheetId="1">[11]Tablas!#REF!</definedName>
    <definedName name="CGTR031" localSheetId="0">[11]Tablas!#REF!</definedName>
    <definedName name="CGTR031">[11]Tablas!#REF!</definedName>
    <definedName name="CGTR032" localSheetId="1">[11]Tablas!#REF!</definedName>
    <definedName name="CGTR032" localSheetId="0">[11]Tablas!#REF!</definedName>
    <definedName name="CGTR032">[11]Tablas!#REF!</definedName>
    <definedName name="CGTR033" localSheetId="1">[11]Tablas!#REF!</definedName>
    <definedName name="CGTR033" localSheetId="0">[11]Tablas!#REF!</definedName>
    <definedName name="CGTR033">[11]Tablas!#REF!</definedName>
    <definedName name="CGTR034" localSheetId="1">[11]Tablas!#REF!</definedName>
    <definedName name="CGTR034" localSheetId="0">[11]Tablas!#REF!</definedName>
    <definedName name="CGTR034">[11]Tablas!#REF!</definedName>
    <definedName name="CGTR035" localSheetId="1">[11]Tablas!#REF!</definedName>
    <definedName name="CGTR035" localSheetId="0">[11]Tablas!#REF!</definedName>
    <definedName name="CGTR035">[11]Tablas!#REF!</definedName>
    <definedName name="CGTR036" localSheetId="1">[11]Tablas!#REF!</definedName>
    <definedName name="CGTR036" localSheetId="0">[11]Tablas!#REF!</definedName>
    <definedName name="CGTR036">[11]Tablas!#REF!</definedName>
    <definedName name="CGTR037" localSheetId="1">[11]Tablas!#REF!</definedName>
    <definedName name="CGTR037" localSheetId="0">[11]Tablas!#REF!</definedName>
    <definedName name="CGTR037">[11]Tablas!#REF!</definedName>
    <definedName name="CGTR038" localSheetId="1">[11]Tablas!#REF!</definedName>
    <definedName name="CGTR038" localSheetId="0">[11]Tablas!#REF!</definedName>
    <definedName name="CGTR038">[11]Tablas!#REF!</definedName>
    <definedName name="CGTR039" localSheetId="1">[11]Tablas!#REF!</definedName>
    <definedName name="CGTR039" localSheetId="0">[11]Tablas!#REF!</definedName>
    <definedName name="CGTR039">[11]Tablas!#REF!</definedName>
    <definedName name="CGTR041" localSheetId="1">[11]Tablas!#REF!</definedName>
    <definedName name="CGTR041" localSheetId="0">[11]Tablas!#REF!</definedName>
    <definedName name="CGTR041">[11]Tablas!#REF!</definedName>
    <definedName name="CGTR042" localSheetId="1">[11]Tablas!#REF!</definedName>
    <definedName name="CGTR042" localSheetId="0">[11]Tablas!#REF!</definedName>
    <definedName name="CGTR042">[11]Tablas!#REF!</definedName>
    <definedName name="CGTR043" localSheetId="1">[11]Tablas!#REF!</definedName>
    <definedName name="CGTR043" localSheetId="0">[11]Tablas!#REF!</definedName>
    <definedName name="CGTR043">[11]Tablas!#REF!</definedName>
    <definedName name="CGTR044" localSheetId="1">[11]Tablas!#REF!</definedName>
    <definedName name="CGTR044" localSheetId="0">[11]Tablas!#REF!</definedName>
    <definedName name="CGTR044">[11]Tablas!#REF!</definedName>
    <definedName name="CGTR051" localSheetId="1">[11]Tablas!#REF!</definedName>
    <definedName name="CGTR051" localSheetId="0">[11]Tablas!#REF!</definedName>
    <definedName name="CGTR051">[11]Tablas!#REF!</definedName>
    <definedName name="Ch" localSheetId="1">#REF!</definedName>
    <definedName name="Ch" localSheetId="0">#REF!</definedName>
    <definedName name="Ch">#REF!</definedName>
    <definedName name="CHK_PU" localSheetId="1">'[3]7422CW00'!#REF!</definedName>
    <definedName name="CHK_PU" localSheetId="0">'[3]7422CW00'!#REF!</definedName>
    <definedName name="CHK_PU">'[3]7422CW00'!#REF!</definedName>
    <definedName name="CHP" localSheetId="1">#REF!</definedName>
    <definedName name="CHP" localSheetId="0">#REF!</definedName>
    <definedName name="CHP">#REF!</definedName>
    <definedName name="CISNEROS" localSheetId="1">#REF!</definedName>
    <definedName name="CISNEROS" localSheetId="0">#REF!</definedName>
    <definedName name="CISNEROS">#REF!</definedName>
    <definedName name="cjsa" localSheetId="1" hidden="1">#REF!</definedName>
    <definedName name="cjsa" localSheetId="0" hidden="1">#REF!</definedName>
    <definedName name="cjsa" hidden="1">#REF!</definedName>
    <definedName name="CL" localSheetId="1">#REF!</definedName>
    <definedName name="CL" localSheetId="0">#REF!</definedName>
    <definedName name="CL">#REF!</definedName>
    <definedName name="cmf">[54]Hoja1!$C$27</definedName>
    <definedName name="CMIBLE" localSheetId="1">#REF!</definedName>
    <definedName name="CMIBLE" localSheetId="0">#REF!</definedName>
    <definedName name="CMIBLE">#REF!</definedName>
    <definedName name="CMIBLE1" localSheetId="1">#REF!</definedName>
    <definedName name="CMIBLE1" localSheetId="0">#REF!</definedName>
    <definedName name="CMIBLE1">#REF!</definedName>
    <definedName name="Cod" localSheetId="1">#REF!</definedName>
    <definedName name="Cod" localSheetId="0">#REF!</definedName>
    <definedName name="Cod">#REF!</definedName>
    <definedName name="CodActEco">[10]EMPRESA!$F$10</definedName>
    <definedName name="codigo" localSheetId="1">#REF!,#REF!</definedName>
    <definedName name="codigo" localSheetId="0">#REF!,#REF!</definedName>
    <definedName name="codigo">#REF!,#REF!</definedName>
    <definedName name="CodigoInversion" localSheetId="1">#REF!</definedName>
    <definedName name="CodigoInversion" localSheetId="0">#REF!</definedName>
    <definedName name="CodigoInversion">#REF!</definedName>
    <definedName name="CodigoProyecto" localSheetId="1">#REF!</definedName>
    <definedName name="CodigoProyecto" localSheetId="0">#REF!</definedName>
    <definedName name="CodigoProyecto">#REF!</definedName>
    <definedName name="Codigos" localSheetId="1">#REF!</definedName>
    <definedName name="Codigos" localSheetId="0">#REF!</definedName>
    <definedName name="Codigos">#REF!</definedName>
    <definedName name="CODOS" localSheetId="1">#REF!</definedName>
    <definedName name="CODOS" localSheetId="0">#REF!</definedName>
    <definedName name="CODOS">#REF!</definedName>
    <definedName name="cogvsiruj" localSheetId="1">[34]COMPARATIVO!#REF!</definedName>
    <definedName name="cogvsiruj" localSheetId="0">[34]COMPARATIVO!#REF!</definedName>
    <definedName name="cogvsiruj">[34]COMPARATIVO!#REF!</definedName>
    <definedName name="COLON" localSheetId="1">#REF!</definedName>
    <definedName name="COLON" localSheetId="0">#REF!</definedName>
    <definedName name="COLON">#REF!</definedName>
    <definedName name="ColTap">'[20]Coloc. e Interc. Tapones'!$E$1:$E$65536</definedName>
    <definedName name="Com">'[40]LIQUIDA-NOMINA'!$AL$4</definedName>
    <definedName name="COMIDA" localSheetId="1">#REF!</definedName>
    <definedName name="COMIDA" localSheetId="0">#REF!</definedName>
    <definedName name="COMIDA">#REF!</definedName>
    <definedName name="Compresores" localSheetId="1">#REF!</definedName>
    <definedName name="Compresores" localSheetId="0">#REF!</definedName>
    <definedName name="Compresores">#REF!</definedName>
    <definedName name="ConseqCat">0</definedName>
    <definedName name="ConseqForMitRisk">3</definedName>
    <definedName name="CONT">'[55]DATOS CONTRATO'!$G$13</definedName>
    <definedName name="Contratante">'[10]DATOS CONTRATO'!$E$6</definedName>
    <definedName name="CONTRATO">[40]CONTRATO!$E$8</definedName>
    <definedName name="COPIA">[0]!ERR</definedName>
    <definedName name="COPIA1" localSheetId="1">#REF!</definedName>
    <definedName name="COPIA1" localSheetId="0">#REF!</definedName>
    <definedName name="COPIA1">#REF!</definedName>
    <definedName name="COPIA2" localSheetId="1">#REF!</definedName>
    <definedName name="COPIA2" localSheetId="0">#REF!</definedName>
    <definedName name="COPIA2">#REF!</definedName>
    <definedName name="copiao4">[0]!ERR</definedName>
    <definedName name="corri">[0]!ERR</definedName>
    <definedName name="COSTO_FRENTE">[56]BITACORA!$E$1:$E$65536</definedName>
    <definedName name="costo2" localSheetId="1" hidden="1">#REF!</definedName>
    <definedName name="costo2" localSheetId="0" hidden="1">#REF!</definedName>
    <definedName name="costo2" hidden="1">#REF!</definedName>
    <definedName name="COSTODIRECTO" localSheetId="1">#REF!</definedName>
    <definedName name="COSTODIRECTO" localSheetId="0">#REF!</definedName>
    <definedName name="COSTODIRECTO">#REF!</definedName>
    <definedName name="COSTOS">[57]TARIFAS!$A$1:$F$52</definedName>
    <definedName name="CRIT" localSheetId="1">#REF!</definedName>
    <definedName name="CRIT" localSheetId="0">#REF!</definedName>
    <definedName name="CRIT">#REF!</definedName>
    <definedName name="CRIT_APIAY" localSheetId="1">#REF!</definedName>
    <definedName name="CRIT_APIAY" localSheetId="0">#REF!</definedName>
    <definedName name="CRIT_APIAY">#REF!</definedName>
    <definedName name="CRIT_CHICHI" localSheetId="1">#REF!</definedName>
    <definedName name="CRIT_CHICHI" localSheetId="0">#REF!</definedName>
    <definedName name="CRIT_CHICHI">#REF!</definedName>
    <definedName name="CRIT_CHICHI1" localSheetId="1">#REF!</definedName>
    <definedName name="CRIT_CHICHI1" localSheetId="0">#REF!</definedName>
    <definedName name="CRIT_CHICHI1">#REF!</definedName>
    <definedName name="CRIT_DOL" localSheetId="1">#REF!</definedName>
    <definedName name="CRIT_DOL" localSheetId="0">#REF!</definedName>
    <definedName name="CRIT_DOL">#REF!</definedName>
    <definedName name="CRIT_DOL1" localSheetId="1">#REF!</definedName>
    <definedName name="CRIT_DOL1" localSheetId="0">#REF!</definedName>
    <definedName name="CRIT_DOL1">#REF!</definedName>
    <definedName name="CRIT1" localSheetId="1">#REF!</definedName>
    <definedName name="CRIT1" localSheetId="0">#REF!</definedName>
    <definedName name="CRIT1">#REF!</definedName>
    <definedName name="Criteria_MI">[58]civ_roma!$C$803:$G$804</definedName>
    <definedName name="Criterios_IM" localSheetId="1">'[3]7422CW00'!#REF!</definedName>
    <definedName name="Criterios_IM" localSheetId="0">'[3]7422CW00'!#REF!</definedName>
    <definedName name="Criterios_IM">'[3]7422CW00'!#REF!</definedName>
    <definedName name="Criticidad">[59]Tabla!$A$1:$A$5</definedName>
    <definedName name="cs" localSheetId="1">#REF!</definedName>
    <definedName name="cs" localSheetId="0">#REF!</definedName>
    <definedName name="cs">#REF!</definedName>
    <definedName name="CS_AVG_SIZE" localSheetId="1">#REF!</definedName>
    <definedName name="CS_AVG_SIZE" localSheetId="0">#REF!</definedName>
    <definedName name="CS_AVG_SIZE">#REF!</definedName>
    <definedName name="CS_WELDING" localSheetId="1">#REF!</definedName>
    <definedName name="CS_WELDING" localSheetId="0">#REF!</definedName>
    <definedName name="CS_WELDING">#REF!</definedName>
    <definedName name="CTA" localSheetId="1">#REF!</definedName>
    <definedName name="CTA" localSheetId="0">#REF!</definedName>
    <definedName name="CTA">#REF!</definedName>
    <definedName name="CTE" localSheetId="1">#REF!</definedName>
    <definedName name="CTE" localSheetId="0">#REF!</definedName>
    <definedName name="CTE">#REF!</definedName>
    <definedName name="CTR" localSheetId="1">'[3]7422CW00'!#REF!</definedName>
    <definedName name="CTR" localSheetId="0">'[3]7422CW00'!#REF!</definedName>
    <definedName name="CTR">'[3]7422CW00'!#REF!</definedName>
    <definedName name="CTRPAG" localSheetId="1">'[3]7422CW00'!#REF!</definedName>
    <definedName name="CTRPAG" localSheetId="0">'[3]7422CW00'!#REF!</definedName>
    <definedName name="CTRPAG">'[3]7422CW00'!#REF!</definedName>
    <definedName name="CUAL">[0]!ERR</definedName>
    <definedName name="CUBS" localSheetId="1">#REF!</definedName>
    <definedName name="CUBS" localSheetId="0">#REF!</definedName>
    <definedName name="CUBS">#REF!</definedName>
    <definedName name="CUNET" hidden="1">{"via1",#N/A,TRUE,"general";"via2",#N/A,TRUE,"general";"via3",#N/A,TRUE,"general"}</definedName>
    <definedName name="Customize" localSheetId="1">[50]!Customize</definedName>
    <definedName name="Customize" localSheetId="0">[50]!Customize</definedName>
    <definedName name="Customize">[50]!Customize</definedName>
    <definedName name="cv" localSheetId="1">#REF!</definedName>
    <definedName name="cv" localSheetId="0">#REF!</definedName>
    <definedName name="cv">#REF!</definedName>
    <definedName name="CVa">'[20]Cambio de Valv.'!$E$1:$E$65536</definedName>
    <definedName name="cvbcvbf" hidden="1">{#N/A,#N/A,TRUE,"INGENIERIA";#N/A,#N/A,TRUE,"COMPRAS";#N/A,#N/A,TRUE,"DIRECCION";#N/A,#N/A,TRUE,"RESUMEN"}</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 hidden="1">{"TAB1",#N/A,TRUE,"GENERAL";"TAB2",#N/A,TRUE,"GENERAL";"TAB3",#N/A,TRUE,"GENERAL";"TAB4",#N/A,TRUE,"GENERAL";"TAB5",#N/A,TRUE,"GENERAL"}</definedName>
    <definedName name="D_1" localSheetId="1">#REF!</definedName>
    <definedName name="D_1" localSheetId="0">#REF!</definedName>
    <definedName name="D_1">#REF!</definedName>
    <definedName name="DAFT" localSheetId="1">#REF!</definedName>
    <definedName name="DAFT" localSheetId="0">#REF!</definedName>
    <definedName name="DAFT">#REF!</definedName>
    <definedName name="DANODO" localSheetId="1">#REF!</definedName>
    <definedName name="DANODO" localSheetId="0">#REF!</definedName>
    <definedName name="DANODO">#REF!</definedName>
    <definedName name="DANODOF" localSheetId="1">#REF!</definedName>
    <definedName name="DANODOF" localSheetId="0">#REF!</definedName>
    <definedName name="DANODOF">#REF!</definedName>
    <definedName name="DANODOFT" localSheetId="1">#REF!</definedName>
    <definedName name="DANODOFT" localSheetId="0">#REF!</definedName>
    <definedName name="DANODOFT">#REF!</definedName>
    <definedName name="dario" localSheetId="1">'[23]GPI 526'!#REF!</definedName>
    <definedName name="dario" localSheetId="0">'[23]GPI 526'!#REF!</definedName>
    <definedName name="dario">'[23]GPI 526'!#REF!</definedName>
    <definedName name="DASD" hidden="1">{"TAB1",#N/A,TRUE,"GENERAL";"TAB2",#N/A,TRUE,"GENERAL";"TAB3",#N/A,TRUE,"GENERAL";"TAB4",#N/A,TRUE,"GENERAL";"TAB5",#N/A,TRUE,"GENERAL"}</definedName>
    <definedName name="Data" localSheetId="1">#REF!</definedName>
    <definedName name="Data" localSheetId="0">#REF!</definedName>
    <definedName name="Data">#REF!</definedName>
    <definedName name="data1" localSheetId="1">#REF!</definedName>
    <definedName name="data1" localSheetId="0">#REF!</definedName>
    <definedName name="data1">#REF!</definedName>
    <definedName name="data10" localSheetId="1">#REF!</definedName>
    <definedName name="data10" localSheetId="0">#REF!</definedName>
    <definedName name="data10">#REF!</definedName>
    <definedName name="data11" localSheetId="1">#REF!</definedName>
    <definedName name="data11" localSheetId="0">#REF!</definedName>
    <definedName name="data11">#REF!</definedName>
    <definedName name="data12" localSheetId="1">#REF!</definedName>
    <definedName name="data12" localSheetId="0">#REF!</definedName>
    <definedName name="data12">#REF!</definedName>
    <definedName name="data13" localSheetId="1">#REF!</definedName>
    <definedName name="data13" localSheetId="0">#REF!</definedName>
    <definedName name="data13">#REF!</definedName>
    <definedName name="data14" localSheetId="1">#REF!</definedName>
    <definedName name="data14" localSheetId="0">#REF!</definedName>
    <definedName name="data14">#REF!</definedName>
    <definedName name="data15" localSheetId="1">#REF!</definedName>
    <definedName name="data15" localSheetId="0">#REF!</definedName>
    <definedName name="data15">#REF!</definedName>
    <definedName name="data16" localSheetId="1">#REF!</definedName>
    <definedName name="data16" localSheetId="0">#REF!</definedName>
    <definedName name="data16">#REF!</definedName>
    <definedName name="data17" localSheetId="1">#REF!</definedName>
    <definedName name="data17" localSheetId="0">#REF!</definedName>
    <definedName name="data17">#REF!</definedName>
    <definedName name="data18" localSheetId="1">#REF!</definedName>
    <definedName name="data18" localSheetId="0">#REF!</definedName>
    <definedName name="data18">#REF!</definedName>
    <definedName name="data19" localSheetId="1">#REF!</definedName>
    <definedName name="data19" localSheetId="0">#REF!</definedName>
    <definedName name="data19">#REF!</definedName>
    <definedName name="data2" localSheetId="1">#REF!</definedName>
    <definedName name="data2" localSheetId="0">#REF!</definedName>
    <definedName name="data2">#REF!</definedName>
    <definedName name="data20" localSheetId="1">#REF!</definedName>
    <definedName name="data20" localSheetId="0">#REF!</definedName>
    <definedName name="data20">#REF!</definedName>
    <definedName name="data21" localSheetId="1">#REF!</definedName>
    <definedName name="data21" localSheetId="0">#REF!</definedName>
    <definedName name="data21">#REF!</definedName>
    <definedName name="data22" localSheetId="1">#REF!</definedName>
    <definedName name="data22" localSheetId="0">#REF!</definedName>
    <definedName name="data22">#REF!</definedName>
    <definedName name="data23" localSheetId="1">#REF!</definedName>
    <definedName name="data23" localSheetId="0">#REF!</definedName>
    <definedName name="data23">#REF!</definedName>
    <definedName name="data24" localSheetId="1">#REF!</definedName>
    <definedName name="data24" localSheetId="0">#REF!</definedName>
    <definedName name="data24">#REF!</definedName>
    <definedName name="data25" localSheetId="1">#REF!</definedName>
    <definedName name="data25" localSheetId="0">#REF!</definedName>
    <definedName name="data25">#REF!</definedName>
    <definedName name="data26" localSheetId="1">#REF!</definedName>
    <definedName name="data26" localSheetId="0">#REF!</definedName>
    <definedName name="data26">#REF!</definedName>
    <definedName name="data27" localSheetId="1">#REF!</definedName>
    <definedName name="data27" localSheetId="0">#REF!</definedName>
    <definedName name="data27">#REF!</definedName>
    <definedName name="data28" localSheetId="1">#REF!</definedName>
    <definedName name="data28" localSheetId="0">#REF!</definedName>
    <definedName name="data28">#REF!</definedName>
    <definedName name="data29" localSheetId="1">#REF!</definedName>
    <definedName name="data29" localSheetId="0">#REF!</definedName>
    <definedName name="data29">#REF!</definedName>
    <definedName name="data3" localSheetId="1">#REF!</definedName>
    <definedName name="data3" localSheetId="0">#REF!</definedName>
    <definedName name="data3">#REF!</definedName>
    <definedName name="data30" localSheetId="1">#REF!</definedName>
    <definedName name="data30" localSheetId="0">#REF!</definedName>
    <definedName name="data30">#REF!</definedName>
    <definedName name="data31" localSheetId="1">#REF!</definedName>
    <definedName name="data31" localSheetId="0">#REF!</definedName>
    <definedName name="data31">#REF!</definedName>
    <definedName name="data32" localSheetId="1">#REF!</definedName>
    <definedName name="data32" localSheetId="0">#REF!</definedName>
    <definedName name="data32">#REF!</definedName>
    <definedName name="data33" localSheetId="1">#REF!</definedName>
    <definedName name="data33" localSheetId="0">#REF!</definedName>
    <definedName name="data33">#REF!</definedName>
    <definedName name="data34" localSheetId="1">#REF!</definedName>
    <definedName name="data34" localSheetId="0">#REF!</definedName>
    <definedName name="data34">#REF!</definedName>
    <definedName name="data35" localSheetId="1">#REF!</definedName>
    <definedName name="data35" localSheetId="0">#REF!</definedName>
    <definedName name="data35">#REF!</definedName>
    <definedName name="data36" localSheetId="1">#REF!</definedName>
    <definedName name="data36" localSheetId="0">#REF!</definedName>
    <definedName name="data36">#REF!</definedName>
    <definedName name="data37" localSheetId="1">#REF!</definedName>
    <definedName name="data37" localSheetId="0">#REF!</definedName>
    <definedName name="data37">#REF!</definedName>
    <definedName name="data38" localSheetId="1">#REF!</definedName>
    <definedName name="data38" localSheetId="0">#REF!</definedName>
    <definedName name="data38">#REF!</definedName>
    <definedName name="data39" localSheetId="1">#REF!</definedName>
    <definedName name="data39" localSheetId="0">#REF!</definedName>
    <definedName name="data39">#REF!</definedName>
    <definedName name="data4" localSheetId="1">#REF!</definedName>
    <definedName name="data4" localSheetId="0">#REF!</definedName>
    <definedName name="data4">#REF!</definedName>
    <definedName name="data40" localSheetId="1">#REF!</definedName>
    <definedName name="data40" localSheetId="0">#REF!</definedName>
    <definedName name="data40">#REF!</definedName>
    <definedName name="data41" localSheetId="1">#REF!</definedName>
    <definedName name="data41" localSheetId="0">#REF!</definedName>
    <definedName name="data41">#REF!</definedName>
    <definedName name="data42" localSheetId="1">#REF!</definedName>
    <definedName name="data42" localSheetId="0">#REF!</definedName>
    <definedName name="data42">#REF!</definedName>
    <definedName name="data43" localSheetId="1">#REF!</definedName>
    <definedName name="data43" localSheetId="0">#REF!</definedName>
    <definedName name="data43">#REF!</definedName>
    <definedName name="data44" localSheetId="1">#REF!</definedName>
    <definedName name="data44" localSheetId="0">#REF!</definedName>
    <definedName name="data44">#REF!</definedName>
    <definedName name="data45" localSheetId="1">#REF!</definedName>
    <definedName name="data45" localSheetId="0">#REF!</definedName>
    <definedName name="data45">#REF!</definedName>
    <definedName name="data46" localSheetId="1">#REF!</definedName>
    <definedName name="data46" localSheetId="0">#REF!</definedName>
    <definedName name="data46">#REF!</definedName>
    <definedName name="data47" localSheetId="1">#REF!</definedName>
    <definedName name="data47" localSheetId="0">#REF!</definedName>
    <definedName name="data47">#REF!</definedName>
    <definedName name="data48" localSheetId="1">#REF!</definedName>
    <definedName name="data48" localSheetId="0">#REF!</definedName>
    <definedName name="data48">#REF!</definedName>
    <definedName name="data49" localSheetId="1">#REF!</definedName>
    <definedName name="data49" localSheetId="0">#REF!</definedName>
    <definedName name="data49">#REF!</definedName>
    <definedName name="data5" localSheetId="1">#REF!</definedName>
    <definedName name="data5" localSheetId="0">#REF!</definedName>
    <definedName name="data5">#REF!</definedName>
    <definedName name="data50" localSheetId="1">#REF!</definedName>
    <definedName name="data50" localSheetId="0">#REF!</definedName>
    <definedName name="data50">#REF!</definedName>
    <definedName name="data51" localSheetId="1">#REF!</definedName>
    <definedName name="data51" localSheetId="0">#REF!</definedName>
    <definedName name="data51">#REF!</definedName>
    <definedName name="data52" localSheetId="1">#REF!</definedName>
    <definedName name="data52" localSheetId="0">#REF!</definedName>
    <definedName name="data52">#REF!</definedName>
    <definedName name="data53" localSheetId="1">#REF!</definedName>
    <definedName name="data53" localSheetId="0">#REF!</definedName>
    <definedName name="data53">#REF!</definedName>
    <definedName name="data54" localSheetId="1">#REF!</definedName>
    <definedName name="data54" localSheetId="0">#REF!</definedName>
    <definedName name="data54">#REF!</definedName>
    <definedName name="data55" localSheetId="1">#REF!</definedName>
    <definedName name="data55" localSheetId="0">#REF!</definedName>
    <definedName name="data55">#REF!</definedName>
    <definedName name="data56" localSheetId="1">#REF!</definedName>
    <definedName name="data56" localSheetId="0">#REF!</definedName>
    <definedName name="data56">#REF!</definedName>
    <definedName name="data57" localSheetId="1">#REF!</definedName>
    <definedName name="data57" localSheetId="0">#REF!</definedName>
    <definedName name="data57">#REF!</definedName>
    <definedName name="data58" localSheetId="1">#REF!</definedName>
    <definedName name="data58" localSheetId="0">#REF!</definedName>
    <definedName name="data58">#REF!</definedName>
    <definedName name="data59" localSheetId="1">#REF!</definedName>
    <definedName name="data59" localSheetId="0">#REF!</definedName>
    <definedName name="data59">#REF!</definedName>
    <definedName name="data6" localSheetId="1">#REF!</definedName>
    <definedName name="data6" localSheetId="0">#REF!</definedName>
    <definedName name="data6">#REF!</definedName>
    <definedName name="data60" localSheetId="1">#REF!</definedName>
    <definedName name="data60" localSheetId="0">#REF!</definedName>
    <definedName name="data60">#REF!</definedName>
    <definedName name="data61" localSheetId="1">#REF!</definedName>
    <definedName name="data61" localSheetId="0">#REF!</definedName>
    <definedName name="data61">#REF!</definedName>
    <definedName name="data62" localSheetId="1">#REF!</definedName>
    <definedName name="data62" localSheetId="0">#REF!</definedName>
    <definedName name="data62">#REF!</definedName>
    <definedName name="data63" localSheetId="1">#REF!</definedName>
    <definedName name="data63" localSheetId="0">#REF!</definedName>
    <definedName name="data63">#REF!</definedName>
    <definedName name="data64" localSheetId="1">#REF!</definedName>
    <definedName name="data64" localSheetId="0">#REF!</definedName>
    <definedName name="data64">#REF!</definedName>
    <definedName name="data65" localSheetId="1">#REF!</definedName>
    <definedName name="data65" localSheetId="0">#REF!</definedName>
    <definedName name="data65">#REF!</definedName>
    <definedName name="data66" localSheetId="1">#REF!</definedName>
    <definedName name="data66" localSheetId="0">#REF!</definedName>
    <definedName name="data66">#REF!</definedName>
    <definedName name="data67" localSheetId="1">#REF!</definedName>
    <definedName name="data67" localSheetId="0">#REF!</definedName>
    <definedName name="data67">#REF!</definedName>
    <definedName name="data68" localSheetId="1">#REF!</definedName>
    <definedName name="data68" localSheetId="0">#REF!</definedName>
    <definedName name="data68">#REF!</definedName>
    <definedName name="data69" localSheetId="1">#REF!</definedName>
    <definedName name="data69" localSheetId="0">#REF!</definedName>
    <definedName name="data69">#REF!</definedName>
    <definedName name="data7" localSheetId="1">#REF!</definedName>
    <definedName name="data7" localSheetId="0">#REF!</definedName>
    <definedName name="data7">#REF!</definedName>
    <definedName name="data70" localSheetId="1">#REF!</definedName>
    <definedName name="data70" localSheetId="0">#REF!</definedName>
    <definedName name="data70">#REF!</definedName>
    <definedName name="data8" localSheetId="1">#REF!</definedName>
    <definedName name="data8" localSheetId="0">#REF!</definedName>
    <definedName name="data8">#REF!</definedName>
    <definedName name="data9" localSheetId="1">#REF!</definedName>
    <definedName name="data9" localSheetId="0">#REF!</definedName>
    <definedName name="data9">#REF!</definedName>
    <definedName name="Database" localSheetId="1">#REF!</definedName>
    <definedName name="Database" localSheetId="0">#REF!</definedName>
    <definedName name="Database">#REF!</definedName>
    <definedName name="Database_MI">[58]civ_roma!$C$9:$G$799</definedName>
    <definedName name="DATO1">'[60]46'!$D$3:$CK$429</definedName>
    <definedName name="datos" localSheetId="1">#REF!</definedName>
    <definedName name="datos" localSheetId="0">#REF!</definedName>
    <definedName name="datos">#REF!</definedName>
    <definedName name="DBASE1" localSheetId="1">#REF!</definedName>
    <definedName name="DBASE1" localSheetId="0">#REF!</definedName>
    <definedName name="DBASE1">#REF!</definedName>
    <definedName name="DBASE2" localSheetId="1">#REF!</definedName>
    <definedName name="DBASE2" localSheetId="0">#REF!</definedName>
    <definedName name="DBASE2">#REF!</definedName>
    <definedName name="DBASE3" localSheetId="1">#REF!</definedName>
    <definedName name="DBASE3" localSheetId="0">#REF!</definedName>
    <definedName name="DBASE3">#REF!</definedName>
    <definedName name="dbfdfbi" hidden="1">{"TAB1",#N/A,TRUE,"GENERAL";"TAB2",#N/A,TRUE,"GENERAL";"TAB3",#N/A,TRUE,"GENERAL";"TAB4",#N/A,TRUE,"GENERAL";"TAB5",#N/A,TRUE,"GENERAL"}</definedName>
    <definedName name="Dbgcm" localSheetId="1">#REF!</definedName>
    <definedName name="Dbgcm" localSheetId="0">#REF!</definedName>
    <definedName name="Dbgcm">#REF!</definedName>
    <definedName name="dc" localSheetId="1">#REF!</definedName>
    <definedName name="dc" localSheetId="0">#REF!</definedName>
    <definedName name="dc">#REF!</definedName>
    <definedName name="Dcacm" localSheetId="1">#REF!</definedName>
    <definedName name="Dcacm" localSheetId="0">#REF!</definedName>
    <definedName name="Dcacm">#REF!</definedName>
    <definedName name="DCI" localSheetId="1">[12]Tablas!#REF!</definedName>
    <definedName name="DCI" localSheetId="0">[12]Tablas!#REF!</definedName>
    <definedName name="DCI">[12]Tablas!#REF!</definedName>
    <definedName name="DCI1_1" localSheetId="1">[12]Tablas!#REF!</definedName>
    <definedName name="DCI1_1" localSheetId="0">[12]Tablas!#REF!</definedName>
    <definedName name="DCI1_1">[12]Tablas!#REF!</definedName>
    <definedName name="DCI1_1_1" localSheetId="1">[12]Tablas!#REF!</definedName>
    <definedName name="DCI1_1_1" localSheetId="0">[12]Tablas!#REF!</definedName>
    <definedName name="DCI1_1_1">[12]Tablas!#REF!</definedName>
    <definedName name="DCI1_1_2" localSheetId="1">[12]Tablas!#REF!</definedName>
    <definedName name="DCI1_1_2" localSheetId="0">[12]Tablas!#REF!</definedName>
    <definedName name="DCI1_1_2">[12]Tablas!#REF!</definedName>
    <definedName name="DCI1_1_3" localSheetId="1">[12]Tablas!#REF!</definedName>
    <definedName name="DCI1_1_3" localSheetId="0">[12]Tablas!#REF!</definedName>
    <definedName name="DCI1_1_3">[12]Tablas!#REF!</definedName>
    <definedName name="DCI1_1_4" localSheetId="1">[12]Tablas!#REF!</definedName>
    <definedName name="DCI1_1_4" localSheetId="0">[12]Tablas!#REF!</definedName>
    <definedName name="DCI1_1_4">[12]Tablas!#REF!</definedName>
    <definedName name="DCI1_2" localSheetId="1">[12]Tablas!#REF!</definedName>
    <definedName name="DCI1_2" localSheetId="0">[12]Tablas!#REF!</definedName>
    <definedName name="DCI1_2">[12]Tablas!#REF!</definedName>
    <definedName name="DCI1_3" localSheetId="1">[12]Tablas!#REF!</definedName>
    <definedName name="DCI1_3" localSheetId="0">[12]Tablas!#REF!</definedName>
    <definedName name="DCI1_3">[12]Tablas!#REF!</definedName>
    <definedName name="DCI1_4" localSheetId="1">[12]Tablas!#REF!</definedName>
    <definedName name="DCI1_4" localSheetId="0">[12]Tablas!#REF!</definedName>
    <definedName name="DCI1_4">[12]Tablas!#REF!</definedName>
    <definedName name="DCorriente" localSheetId="1">#REF!</definedName>
    <definedName name="DCorriente" localSheetId="0">#REF!</definedName>
    <definedName name="DCorriente">#REF!</definedName>
    <definedName name="Dcorriente1" localSheetId="1">'[61]Pta a tierra'!#REF!</definedName>
    <definedName name="Dcorriente1" localSheetId="0">'[61]Pta a tierra'!#REF!</definedName>
    <definedName name="Dcorriente1">'[61]Pta a tierra'!#REF!</definedName>
    <definedName name="DCSDCTV" hidden="1">{"via1",#N/A,TRUE,"general";"via2",#N/A,TRUE,"general";"via3",#N/A,TRUE,"general"}</definedName>
    <definedName name="dd" localSheetId="1">#REF!</definedName>
    <definedName name="dd" localSheetId="0">#REF!</definedName>
    <definedName name="dd">#REF!</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hidden="1">{"via1",#N/A,TRUE,"general";"via2",#N/A,TRUE,"general";"via3",#N/A,TRUE,"general"}</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DS" localSheetId="1">[12]Tablas!#REF!</definedName>
    <definedName name="DDS" localSheetId="0">[12]Tablas!#REF!</definedName>
    <definedName name="DDS">[12]Tablas!#REF!</definedName>
    <definedName name="DDS1_1" localSheetId="1">[12]Tablas!#REF!</definedName>
    <definedName name="DDS1_1" localSheetId="0">[12]Tablas!#REF!</definedName>
    <definedName name="DDS1_1">[12]Tablas!#REF!</definedName>
    <definedName name="DDS1_1_1" localSheetId="1">[12]Tablas!#REF!</definedName>
    <definedName name="DDS1_1_1" localSheetId="0">[12]Tablas!#REF!</definedName>
    <definedName name="DDS1_1_1">[12]Tablas!#REF!</definedName>
    <definedName name="deded" hidden="1">{"TAB1",#N/A,TRUE,"GENERAL";"TAB2",#N/A,TRUE,"GENERAL";"TAB3",#N/A,TRUE,"GENERAL";"TAB4",#N/A,TRUE,"GENERAL";"TAB5",#N/A,TRUE,"GENERAL"}</definedName>
    <definedName name="defd" hidden="1">{"via1",#N/A,TRUE,"general";"via2",#N/A,TRUE,"general";"via3",#N/A,TRUE,"general"}</definedName>
    <definedName name="demanto" localSheetId="1">#REF!</definedName>
    <definedName name="demanto" localSheetId="0">#REF!</definedName>
    <definedName name="demanto">#REF!</definedName>
    <definedName name="DEMOLICIÓN">'[62]BASE-LISTAS'!$B$24:$B$29</definedName>
    <definedName name="DEP_VPR_GRM" localSheetId="1">#REF!</definedName>
    <definedName name="DEP_VPR_GRM" localSheetId="0">#REF!</definedName>
    <definedName name="DEP_VPR_GRM">#REF!</definedName>
    <definedName name="DEP_VPR_GRN" localSheetId="1">#REF!</definedName>
    <definedName name="DEP_VPR_GRN" localSheetId="0">#REF!</definedName>
    <definedName name="DEP_VPR_GRN">#REF!</definedName>
    <definedName name="DEP_VPR_GRS" localSheetId="1">#REF!</definedName>
    <definedName name="DEP_VPR_GRS" localSheetId="0">#REF!</definedName>
    <definedName name="DEP_VPR_GRS">#REF!</definedName>
    <definedName name="DEP_VPR_GTP" localSheetId="1">#REF!</definedName>
    <definedName name="DEP_VPR_GTP" localSheetId="0">#REF!</definedName>
    <definedName name="DEP_VPR_GTP">#REF!</definedName>
    <definedName name="DEP_VPR_NA" localSheetId="1">#REF!</definedName>
    <definedName name="DEP_VPR_NA" localSheetId="0">#REF!</definedName>
    <definedName name="DEP_VPR_NA">#REF!</definedName>
    <definedName name="DEPEND">[59]Tabla!$B$1:$B$397</definedName>
    <definedName name="DEPENDENCIA">[59]Tabla!$B$1:$B$397</definedName>
    <definedName name="DEPENDENCIAS">[59]Tabla!$B$1:$B$397</definedName>
    <definedName name="DERFE" localSheetId="1">#REF!</definedName>
    <definedName name="DERFE" localSheetId="0">#REF!</definedName>
    <definedName name="DERFE">#REF!</definedName>
    <definedName name="desarrolladas">'[27]Reservas de Petróleo'!$A$2,'[27]Reservas de Petróleo'!$A$1,'[27]Reservas de Petróleo'!$D$4,'[27]Reservas de Petróleo'!$F$1:$F$65536</definedName>
    <definedName name="DESCUNMI" localSheetId="1">#REF!</definedName>
    <definedName name="DESCUNMI" localSheetId="0">#REF!</definedName>
    <definedName name="DESCUNMI">#REF!</definedName>
    <definedName name="DEST_ART" localSheetId="1">[45]steel!#REF!</definedName>
    <definedName name="DEST_ART" localSheetId="0">[45]steel!#REF!</definedName>
    <definedName name="DEST_ART">[45]steel!#REF!</definedName>
    <definedName name="DESTCOD" localSheetId="1">'[3]7422CW00'!#REF!</definedName>
    <definedName name="DESTCOD" localSheetId="0">'[3]7422CW00'!#REF!</definedName>
    <definedName name="DESTCOD">'[3]7422CW00'!#REF!</definedName>
    <definedName name="DESTFG" localSheetId="1">'[3]7422CW00'!#REF!</definedName>
    <definedName name="DESTFG" localSheetId="0">'[3]7422CW00'!#REF!</definedName>
    <definedName name="DESTFG">'[3]7422CW00'!#REF!</definedName>
    <definedName name="DESTQTY" localSheetId="1">'[3]7422CW00'!#REF!</definedName>
    <definedName name="DESTQTY" localSheetId="0">'[3]7422CW00'!#REF!</definedName>
    <definedName name="DESTQTY">'[3]7422CW00'!#REF!</definedName>
    <definedName name="DETAIL" localSheetId="1">#REF!</definedName>
    <definedName name="DETAIL" localSheetId="0">#REF!</definedName>
    <definedName name="DETAIL">#REF!</definedName>
    <definedName name="Detalle_Reserva" localSheetId="1">#REF!</definedName>
    <definedName name="Detalle_Reserva" localSheetId="0">#REF!</definedName>
    <definedName name="Detalle_Reserva">#REF!</definedName>
    <definedName name="DEX" localSheetId="1">#REF!</definedName>
    <definedName name="DEX" localSheetId="0">#REF!</definedName>
    <definedName name="DEX">#REF!</definedName>
    <definedName name="DF" localSheetId="1">[63]Cronograma!#REF!</definedName>
    <definedName name="DF" localSheetId="0">[63]Cronograma!#REF!</definedName>
    <definedName name="DF">[63]Cronograma!#REF!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O" localSheetId="1">[12]Tablas!#REF!</definedName>
    <definedName name="DGO" localSheetId="0">[12]Tablas!#REF!</definedName>
    <definedName name="DGO">[12]Tablas!#REF!</definedName>
    <definedName name="DGO1_1" localSheetId="1">[12]Tablas!#REF!</definedName>
    <definedName name="DGO1_1" localSheetId="0">[12]Tablas!#REF!</definedName>
    <definedName name="DGO1_1">[12]Tablas!#REF!</definedName>
    <definedName name="DGO1_1_1" localSheetId="1">[12]Tablas!#REF!</definedName>
    <definedName name="DGO1_1_1" localSheetId="0">[12]Tablas!#REF!</definedName>
    <definedName name="DGO1_1_1">[12]Tablas!#REF!</definedName>
    <definedName name="DGP" localSheetId="1">[12]Tablas!#REF!</definedName>
    <definedName name="DGP" localSheetId="0">[12]Tablas!#REF!</definedName>
    <definedName name="DGP">[12]Tablas!#REF!</definedName>
    <definedName name="DGP1_1" localSheetId="1">[12]Tablas!#REF!</definedName>
    <definedName name="DGP1_1" localSheetId="0">[12]Tablas!#REF!</definedName>
    <definedName name="DGP1_1">[12]Tablas!#REF!</definedName>
    <definedName name="DGP1_1_1" localSheetId="1">[12]Tablas!#REF!</definedName>
    <definedName name="DGP1_1_1" localSheetId="0">[12]Tablas!#REF!</definedName>
    <definedName name="DGP1_1_1">[12]Tablas!#REF!</definedName>
    <definedName name="dgrdeb" hidden="1">{"TAB1",#N/A,TRUE,"GENERAL";"TAB2",#N/A,TRUE,"GENERAL";"TAB3",#N/A,TRUE,"GENERAL";"TAB4",#N/A,TRUE,"GENERAL";"TAB5",#N/A,TRUE,"GENERAL"}</definedName>
    <definedName name="dgreg" hidden="1">{"via1",#N/A,TRUE,"general";"via2",#N/A,TRUE,"general";"via3",#N/A,TRUE,"general"}</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A">[25]PRESUPUESTO!$B$13</definedName>
    <definedName name="Diámetro" localSheetId="1">#REF!</definedName>
    <definedName name="Diámetro" localSheetId="0">#REF!</definedName>
    <definedName name="Diámetro">#REF!</definedName>
    <definedName name="diámetroft" localSheetId="1">#REF!</definedName>
    <definedName name="diámetroft" localSheetId="0">#REF!</definedName>
    <definedName name="diámetroft">#REF!</definedName>
    <definedName name="diametros" localSheetId="1">#REF!</definedName>
    <definedName name="diametros" localSheetId="0">#REF!</definedName>
    <definedName name="diametros">#REF!</definedName>
    <definedName name="diferencia" localSheetId="1">'[64]MEDIA GEOMETRICA'!$J$8,'[64]MEDIA GEOMETRICA'!$N$8,'[64]MEDIA GEOMETRICA'!$R$8,'[64]MEDIA GEOMETRICA'!$V$8,'[64]MEDIA GEOMETRICA'!$Z$8,'[64]MEDIA GEOMETRICA'!$AD$8,'[64]MEDIA GEOMETRICA'!$AH$8,'[64]MEDIA GEOMETRICA'!$AL$8,'[64]MEDIA GEOMETRICA'!#REF!,'[64]MEDIA GEOMETRICA'!#REF!</definedName>
    <definedName name="diferencia" localSheetId="0">'[64]MEDIA GEOMETRICA'!$J$8,'[64]MEDIA GEOMETRICA'!$N$8,'[64]MEDIA GEOMETRICA'!$R$8,'[64]MEDIA GEOMETRICA'!$V$8,'[64]MEDIA GEOMETRICA'!$Z$8,'[64]MEDIA GEOMETRICA'!$AD$8,'[64]MEDIA GEOMETRICA'!$AH$8,'[64]MEDIA GEOMETRICA'!$AL$8,'[64]MEDIA GEOMETRICA'!#REF!,'[64]MEDIA GEOMETRICA'!#REF!</definedName>
    <definedName name="diferencia">'[64]MEDIA GEOMETRICA'!$J$8,'[64]MEDIA GEOMETRICA'!$N$8,'[64]MEDIA GEOMETRICA'!$R$8,'[64]MEDIA GEOMETRICA'!$V$8,'[64]MEDIA GEOMETRICA'!$Z$8,'[64]MEDIA GEOMETRICA'!$AD$8,'[64]MEDIA GEOMETRICA'!$AH$8,'[64]MEDIA GEOMETRICA'!$AL$8,'[64]MEDIA GEOMETRICA'!#REF!,'[64]MEDIA GEOMETRICA'!#REF!</definedName>
    <definedName name="DIJ" localSheetId="1">[12]Tablas!#REF!</definedName>
    <definedName name="DIJ" localSheetId="0">[12]Tablas!#REF!</definedName>
    <definedName name="DIJ">[12]Tablas!#REF!</definedName>
    <definedName name="DIJ1_1" localSheetId="1">[12]Tablas!#REF!</definedName>
    <definedName name="DIJ1_1" localSheetId="0">[12]Tablas!#REF!</definedName>
    <definedName name="DIJ1_1">[12]Tablas!#REF!</definedName>
    <definedName name="DIJ1_1_1" localSheetId="1">[12]Tablas!#REF!</definedName>
    <definedName name="DIJ1_1_1" localSheetId="0">[12]Tablas!#REF!</definedName>
    <definedName name="DIJ1_1_1">[12]Tablas!#REF!</definedName>
    <definedName name="DIJ1_1_2" localSheetId="1">[12]Tablas!#REF!</definedName>
    <definedName name="DIJ1_1_2" localSheetId="0">[12]Tablas!#REF!</definedName>
    <definedName name="DIJ1_1_2">[12]Tablas!#REF!</definedName>
    <definedName name="DIJ1_1_3" localSheetId="1">[12]Tablas!#REF!</definedName>
    <definedName name="DIJ1_1_3" localSheetId="0">[12]Tablas!#REF!</definedName>
    <definedName name="DIJ1_1_3">[12]Tablas!#REF!</definedName>
    <definedName name="DIJ1_1_4" localSheetId="1">[12]Tablas!#REF!</definedName>
    <definedName name="DIJ1_1_4" localSheetId="0">[12]Tablas!#REF!</definedName>
    <definedName name="DIJ1_1_4">[12]Tablas!#REF!</definedName>
    <definedName name="DIJ1_1_5" localSheetId="1">[12]Tablas!#REF!</definedName>
    <definedName name="DIJ1_1_5" localSheetId="0">[12]Tablas!#REF!</definedName>
    <definedName name="DIJ1_1_5">[12]Tablas!#REF!</definedName>
    <definedName name="DIJ1_2" localSheetId="1">[12]Tablas!#REF!</definedName>
    <definedName name="DIJ1_2" localSheetId="0">[12]Tablas!#REF!</definedName>
    <definedName name="DIJ1_2">[12]Tablas!#REF!</definedName>
    <definedName name="DIJ1_3" localSheetId="1">[12]Tablas!#REF!</definedName>
    <definedName name="DIJ1_3" localSheetId="0">[12]Tablas!#REF!</definedName>
    <definedName name="DIJ1_3">[12]Tablas!#REF!</definedName>
    <definedName name="DIJ1_4" localSheetId="1">[12]Tablas!#REF!</definedName>
    <definedName name="DIJ1_4" localSheetId="0">[12]Tablas!#REF!</definedName>
    <definedName name="DIJ1_4">[12]Tablas!#REF!</definedName>
    <definedName name="DIJ1_5" localSheetId="1">[12]Tablas!#REF!</definedName>
    <definedName name="DIJ1_5" localSheetId="0">[12]Tablas!#REF!</definedName>
    <definedName name="DIJ1_5">[12]Tablas!#REF!</definedName>
    <definedName name="Direccion">[40]EMPRESA!$F$14</definedName>
    <definedName name="display_area_2" localSheetId="1">#REF!</definedName>
    <definedName name="display_area_2" localSheetId="0">#REF!</definedName>
    <definedName name="display_area_2">#REF!</definedName>
    <definedName name="djdytj" hidden="1">{"TAB1",#N/A,TRUE,"GENERAL";"TAB2",#N/A,TRUE,"GENERAL";"TAB3",#N/A,TRUE,"GENERAL";"TAB4",#N/A,TRUE,"GENERAL";"TAB5",#N/A,TRUE,"GENERAL"}</definedName>
    <definedName name="DMxUS" localSheetId="1">#REF!</definedName>
    <definedName name="DMxUS" localSheetId="0">#REF!</definedName>
    <definedName name="DMxUS">#REF!</definedName>
    <definedName name="do" localSheetId="1">#REF!</definedName>
    <definedName name="do" localSheetId="0">#REF!</definedName>
    <definedName name="do">#REF!</definedName>
    <definedName name="dolar" localSheetId="1">#REF!</definedName>
    <definedName name="dolar" localSheetId="0">#REF!</definedName>
    <definedName name="dolar">#REF!</definedName>
    <definedName name="DOLLAR">[65]CÁLCULOS!$H$34</definedName>
    <definedName name="DOTACIÓN" localSheetId="1">#REF!</definedName>
    <definedName name="DOTACIÓN" localSheetId="0">#REF!</definedName>
    <definedName name="DOTACIÓN">#REF!</definedName>
    <definedName name="DPI" localSheetId="1">[12]Tablas!#REF!</definedName>
    <definedName name="DPI" localSheetId="0">[12]Tablas!#REF!</definedName>
    <definedName name="DPI">[12]Tablas!#REF!</definedName>
    <definedName name="DPI1_1" localSheetId="1">[12]Tablas!#REF!</definedName>
    <definedName name="DPI1_1" localSheetId="0">[12]Tablas!#REF!</definedName>
    <definedName name="DPI1_1">[12]Tablas!#REF!</definedName>
    <definedName name="DPI1_1_1" localSheetId="1">[12]Tablas!#REF!</definedName>
    <definedName name="DPI1_1_1" localSheetId="0">[12]Tablas!#REF!</definedName>
    <definedName name="DPI1_1_1">[12]Tablas!#REF!</definedName>
    <definedName name="DPY" localSheetId="1">[12]Tablas!#REF!</definedName>
    <definedName name="DPY" localSheetId="0">[12]Tablas!#REF!</definedName>
    <definedName name="DPY">[12]Tablas!#REF!</definedName>
    <definedName name="DPY1_1" localSheetId="1">[12]Tablas!#REF!</definedName>
    <definedName name="DPY1_1" localSheetId="0">[12]Tablas!#REF!</definedName>
    <definedName name="DPY1_1">[12]Tablas!#REF!</definedName>
    <definedName name="DPY1_1_1" localSheetId="1">[12]Tablas!#REF!</definedName>
    <definedName name="DPY1_1_1" localSheetId="0">[12]Tablas!#REF!</definedName>
    <definedName name="DPY1_1_1">[12]Tablas!#REF!</definedName>
    <definedName name="DRI" localSheetId="1">[12]Tablas!#REF!</definedName>
    <definedName name="DRI" localSheetId="0">[12]Tablas!#REF!</definedName>
    <definedName name="DRI">[12]Tablas!#REF!</definedName>
    <definedName name="DRI1_1" localSheetId="1">[12]Tablas!#REF!</definedName>
    <definedName name="DRI1_1" localSheetId="0">[12]Tablas!#REF!</definedName>
    <definedName name="DRI1_1">[12]Tablas!#REF!</definedName>
    <definedName name="DRI1_1_1" localSheetId="1">[12]Tablas!#REF!</definedName>
    <definedName name="DRI1_1_1" localSheetId="0">[12]Tablas!#REF!</definedName>
    <definedName name="DRI1_1_1">[12]Tablas!#REF!</definedName>
    <definedName name="DRI1_1_2" localSheetId="1">[12]Tablas!#REF!</definedName>
    <definedName name="DRI1_1_2" localSheetId="0">[12]Tablas!#REF!</definedName>
    <definedName name="DRI1_1_2">[12]Tablas!#REF!</definedName>
    <definedName name="DRI1_1_3" localSheetId="1">[12]Tablas!#REF!</definedName>
    <definedName name="DRI1_1_3" localSheetId="0">[12]Tablas!#REF!</definedName>
    <definedName name="DRI1_1_3">[12]Tablas!#REF!</definedName>
    <definedName name="DRI1_1_4" localSheetId="1">[12]Tablas!#REF!</definedName>
    <definedName name="DRI1_1_4" localSheetId="0">[12]Tablas!#REF!</definedName>
    <definedName name="DRI1_1_4">[12]Tablas!#REF!</definedName>
    <definedName name="DRI1_2" localSheetId="1">[12]Tablas!#REF!</definedName>
    <definedName name="DRI1_2" localSheetId="0">[12]Tablas!#REF!</definedName>
    <definedName name="DRI1_2">[12]Tablas!#REF!</definedName>
    <definedName name="DRI1_3" localSheetId="1">[12]Tablas!#REF!</definedName>
    <definedName name="DRI1_3" localSheetId="0">[12]Tablas!#REF!</definedName>
    <definedName name="DRI1_3">[12]Tablas!#REF!</definedName>
    <definedName name="DRI1_4" localSheetId="1">[12]Tablas!#REF!</definedName>
    <definedName name="DRI1_4" localSheetId="0">[12]Tablas!#REF!</definedName>
    <definedName name="DRI1_4">[12]Tablas!#REF!</definedName>
    <definedName name="DRL" localSheetId="1">[12]Tablas!#REF!</definedName>
    <definedName name="DRL" localSheetId="0">[12]Tablas!#REF!</definedName>
    <definedName name="DRL">[12]Tablas!#REF!</definedName>
    <definedName name="DRL1_1" localSheetId="1">[12]Tablas!#REF!</definedName>
    <definedName name="DRL1_1" localSheetId="0">[12]Tablas!#REF!</definedName>
    <definedName name="DRL1_1">[12]Tablas!#REF!</definedName>
    <definedName name="DRL1_1_1" localSheetId="1">[12]Tablas!#REF!</definedName>
    <definedName name="DRL1_1_1" localSheetId="0">[12]Tablas!#REF!</definedName>
    <definedName name="DRL1_1_1">[12]Tablas!#REF!</definedName>
    <definedName name="DRL1_1_2" localSheetId="1">[12]Tablas!#REF!</definedName>
    <definedName name="DRL1_1_2" localSheetId="0">[12]Tablas!#REF!</definedName>
    <definedName name="DRL1_1_2">[12]Tablas!#REF!</definedName>
    <definedName name="DRL1_1_3" localSheetId="1">[12]Tablas!#REF!</definedName>
    <definedName name="DRL1_1_3" localSheetId="0">[12]Tablas!#REF!</definedName>
    <definedName name="DRL1_1_3">[12]Tablas!#REF!</definedName>
    <definedName name="DRL1_1_4" localSheetId="1">[12]Tablas!#REF!</definedName>
    <definedName name="DRL1_1_4" localSheetId="0">[12]Tablas!#REF!</definedName>
    <definedName name="DRL1_1_4">[12]Tablas!#REF!</definedName>
    <definedName name="DRL1_2" localSheetId="1">[12]Tablas!#REF!</definedName>
    <definedName name="DRL1_2" localSheetId="0">[12]Tablas!#REF!</definedName>
    <definedName name="DRL1_2">[12]Tablas!#REF!</definedName>
    <definedName name="DRL1_3" localSheetId="1">[12]Tablas!#REF!</definedName>
    <definedName name="DRL1_3" localSheetId="0">[12]Tablas!#REF!</definedName>
    <definedName name="DRL1_3">[12]Tablas!#REF!</definedName>
    <definedName name="DRL1_4" localSheetId="1">[12]Tablas!#REF!</definedName>
    <definedName name="DRL1_4" localSheetId="0">[12]Tablas!#REF!</definedName>
    <definedName name="DRL1_4">[12]Tablas!#REF!</definedName>
    <definedName name="dry" hidden="1">{"via1",#N/A,TRUE,"general";"via2",#N/A,TRUE,"general";"via3",#N/A,TRUE,"general"}</definedName>
    <definedName name="DS" localSheetId="1">[63]Cronograma!#REF!</definedName>
    <definedName name="DS" localSheetId="0">[63]Cronograma!#REF!</definedName>
    <definedName name="DS">[63]Cronograma!#REF!</definedName>
    <definedName name="DSAD" hidden="1">{"via1",#N/A,TRUE,"general";"via2",#N/A,TRUE,"general";"via3",#N/A,TRUE,"general"}</definedName>
    <definedName name="dsadfp" hidden="1">{"TAB1",#N/A,TRUE,"GENERAL";"TAB2",#N/A,TRUE,"GENERAL";"TAB3",#N/A,TRUE,"GENERAL";"TAB4",#N/A,TRUE,"GENERAL";"TAB5",#N/A,TRUE,"GENERAL"}</definedName>
    <definedName name="Dsbcm" localSheetId="1">#REF!</definedName>
    <definedName name="Dsbcm" localSheetId="0">#REF!</definedName>
    <definedName name="Dsbcm">#REF!</definedName>
    <definedName name="DsctoFondo">[66]EMPRESA!$I$25</definedName>
    <definedName name="DsctoPension">[66]EMPRESA!$I$23</definedName>
    <definedName name="DsctoSalud">[66]EMPRESA!$I$24</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SP" localSheetId="1">[12]Tablas!#REF!</definedName>
    <definedName name="DSP" localSheetId="0">[12]Tablas!#REF!</definedName>
    <definedName name="DSP">[12]Tablas!#REF!</definedName>
    <definedName name="DSP1_1" localSheetId="1">[12]Tablas!#REF!</definedName>
    <definedName name="DSP1_1" localSheetId="0">[12]Tablas!#REF!</definedName>
    <definedName name="DSP1_1">[12]Tablas!#REF!</definedName>
    <definedName name="DSP1_1_1" localSheetId="1">[12]Tablas!#REF!</definedName>
    <definedName name="DSP1_1_1" localSheetId="0">[12]Tablas!#REF!</definedName>
    <definedName name="DSP1_1_1">[12]Tablas!#REF!</definedName>
    <definedName name="dt" localSheetId="1">#REF!</definedName>
    <definedName name="dt" localSheetId="0">#REF!</definedName>
    <definedName name="dt">#REF!</definedName>
    <definedName name="dtrhj" hidden="1">{"via1",#N/A,TRUE,"general";"via2",#N/A,TRUE,"general";"via3",#N/A,TRUE,"general"}</definedName>
    <definedName name="dxfgg" hidden="1">{"via1",#N/A,TRUE,"general";"via2",#N/A,TRUE,"general";"via3",#N/A,TRUE,"general"}</definedName>
    <definedName name="E" localSheetId="1">#REF!</definedName>
    <definedName name="E" localSheetId="0">#REF!</definedName>
    <definedName name="E">#REF!</definedName>
    <definedName name="e3e33" hidden="1">{"via1",#N/A,TRUE,"general";"via2",#N/A,TRUE,"general";"via3",#N/A,TRUE,"general"}</definedName>
    <definedName name="ECP" localSheetId="1">[12]Tablas!#REF!</definedName>
    <definedName name="ECP" localSheetId="0">[12]Tablas!#REF!</definedName>
    <definedName name="ECP">[12]Tablas!#REF!</definedName>
    <definedName name="ECP1_1" localSheetId="1">[12]Tablas!#REF!</definedName>
    <definedName name="ECP1_1" localSheetId="0">[12]Tablas!#REF!</definedName>
    <definedName name="ECP1_1">[12]Tablas!#REF!</definedName>
    <definedName name="ECP1_1_1" localSheetId="1">[12]Tablas!#REF!</definedName>
    <definedName name="ECP1_1_1" localSheetId="0">[12]Tablas!#REF!</definedName>
    <definedName name="ECP1_1_1">[12]Tablas!#REF!</definedName>
    <definedName name="EDC" localSheetId="1">#REF!</definedName>
    <definedName name="EDC" localSheetId="0">#REF!</definedName>
    <definedName name="EDC">#REF!</definedName>
    <definedName name="EDEDWSWQA" hidden="1">{"TAB1",#N/A,TRUE,"GENERAL";"TAB2",#N/A,TRUE,"GENERAL";"TAB3",#N/A,TRUE,"GENERAL";"TAB4",#N/A,TRUE,"GENERAL";"TAB5",#N/A,TRUE,"GENERAL"}</definedName>
    <definedName name="edgfhmn" hidden="1">{"via1",#N/A,TRUE,"general";"via2",#N/A,TRUE,"general";"via3",#N/A,TRUE,"general"}</definedName>
    <definedName name="EE">[0]!ERR</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 localSheetId="1">#REF!</definedName>
    <definedName name="EF" localSheetId="0">#REF!</definedName>
    <definedName name="EF">#REF!</definedName>
    <definedName name="EFA" localSheetId="1">#REF!</definedName>
    <definedName name="EFA" localSheetId="0">#REF!</definedName>
    <definedName name="EFA">#REF!</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'[67]Info Ejec'!$A$1:$AV$153</definedName>
    <definedName name="ELIMINACIONPROYC" localSheetId="1">#REF!</definedName>
    <definedName name="ELIMINACIONPROYC" localSheetId="0">#REF!</definedName>
    <definedName name="ELIMINACIONPROYC">#REF!</definedName>
    <definedName name="emanto" localSheetId="1">#REF!</definedName>
    <definedName name="emanto" localSheetId="0">#REF!</definedName>
    <definedName name="emanto">#REF!</definedName>
    <definedName name="eme">[0]!ERR</definedName>
    <definedName name="EMPLEADO" localSheetId="1">#REF!</definedName>
    <definedName name="EMPLEADO" localSheetId="0">#REF!</definedName>
    <definedName name="EMPLEADO">#REF!</definedName>
    <definedName name="Empresa">[40]EMPRESA!$F$6</definedName>
    <definedName name="EMULSION" localSheetId="1">#REF!</definedName>
    <definedName name="EMULSION" localSheetId="0">#REF!</definedName>
    <definedName name="EMULSION">#REF!</definedName>
    <definedName name="End_Bal" localSheetId="1">#REF!</definedName>
    <definedName name="End_Bal" localSheetId="0">#REF!</definedName>
    <definedName name="End_Bal">#REF!</definedName>
    <definedName name="ene" localSheetId="1">#REF!</definedName>
    <definedName name="ene" localSheetId="0">#REF!</definedName>
    <definedName name="ene">#REF!</definedName>
    <definedName name="Ensayos" localSheetId="1">#REF!</definedName>
    <definedName name="Ensayos" localSheetId="0">#REF!</definedName>
    <definedName name="Ensayos">#REF!</definedName>
    <definedName name="ENTRADASP" localSheetId="1">#REF!</definedName>
    <definedName name="ENTRADASP" localSheetId="0">#REF!</definedName>
    <definedName name="ENTRADASP">#REF!</definedName>
    <definedName name="EPECIALIDAD_SIDOE" localSheetId="1">[12]Tablas!#REF!</definedName>
    <definedName name="EPECIALIDAD_SIDOE" localSheetId="0">[12]Tablas!#REF!</definedName>
    <definedName name="EPECIALIDAD_SIDOE">[12]Tablas!#REF!</definedName>
    <definedName name="equipo">[68]Equipo!$A$7:$A$65536</definedName>
    <definedName name="EQUIPO1" localSheetId="1">#REF!</definedName>
    <definedName name="EQUIPO1" localSheetId="0">#REF!</definedName>
    <definedName name="EQUIPO1">#REF!</definedName>
    <definedName name="Equipos" localSheetId="1">#REF!</definedName>
    <definedName name="Equipos" localSheetId="0">#REF!</definedName>
    <definedName name="Equipos">#REF!</definedName>
    <definedName name="EQUIPOS1" localSheetId="1">#REF!</definedName>
    <definedName name="EQUIPOS1" localSheetId="0">#REF!</definedName>
    <definedName name="EQUIPOS1">#REF!</definedName>
    <definedName name="eqw" hidden="1">{"via1",#N/A,TRUE,"general";"via2",#N/A,TRUE,"general";"via3",#N/A,TRUE,"general"}</definedName>
    <definedName name="ERE_ART">[45]steel!$B$8:$B$47</definedName>
    <definedName name="erfg" hidden="1">{#N/A,#N/A,FALSE,"Hoja1";#N/A,#N/A,FALSE,"Hoja2"}</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{"TAB1",#N/A,TRUE,"GENERAL";"TAB2",#N/A,TRUE,"GENERAL";"TAB3",#N/A,TRUE,"GENERAL";"TAB4",#N/A,TRUE,"GENERAL";"TAB5",#N/A,TRUE,"GENERAL"}</definedName>
    <definedName name="ERRORE" localSheetId="1">#REF!</definedName>
    <definedName name="ERRORE" localSheetId="0">#REF!</definedName>
    <definedName name="ERRORE">#REF!</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[0]!ERR</definedName>
    <definedName name="ESA" localSheetId="1">#REF!</definedName>
    <definedName name="ESA" localSheetId="0">#REF!</definedName>
    <definedName name="ESA">#REF!</definedName>
    <definedName name="ESE" localSheetId="1">#REF!</definedName>
    <definedName name="ESE" localSheetId="0">#REF!</definedName>
    <definedName name="ESE">#REF!</definedName>
    <definedName name="ESPE" localSheetId="1">#REF!</definedName>
    <definedName name="ESPE" localSheetId="0">#REF!</definedName>
    <definedName name="ESPE">#REF!</definedName>
    <definedName name="ESPECIFICACION" localSheetId="1">#REF!</definedName>
    <definedName name="ESPECIFICACION" localSheetId="0">#REF!</definedName>
    <definedName name="ESPECIFICACION">#REF!</definedName>
    <definedName name="Especificación" localSheetId="1">#REF!</definedName>
    <definedName name="Especificación" localSheetId="0">#REF!</definedName>
    <definedName name="Especificación">#REF!</definedName>
    <definedName name="ESTA" localSheetId="1">#REF!</definedName>
    <definedName name="ESTA" localSheetId="0">#REF!</definedName>
    <definedName name="ESTA">#REF!</definedName>
    <definedName name="Estados" localSheetId="1">#REF!</definedName>
    <definedName name="Estados" localSheetId="0">#REF!</definedName>
    <definedName name="Estados">#REF!</definedName>
    <definedName name="Estimate_Factor">1</definedName>
    <definedName name="ESTRAE" localSheetId="1">'[3]7422CW00'!#REF!</definedName>
    <definedName name="ESTRAE" localSheetId="0">'[3]7422CW00'!#REF!</definedName>
    <definedName name="ESTRAE">'[3]7422CW00'!#REF!</definedName>
    <definedName name="ESTRU">[69]Estructura!$C$7:$E$2570</definedName>
    <definedName name="ESTRUCTURA" hidden="1">{#N/A,#N/A,TRUE,"INGENIERIA";#N/A,#N/A,TRUE,"COMPRAS";#N/A,#N/A,TRUE,"DIRECCION";#N/A,#N/A,TRUE,"RESUMEN"}</definedName>
    <definedName name="ESTRUCTURAS">[70]Hoja3!$B$7:$B$15</definedName>
    <definedName name="ETAP" localSheetId="1">#REF!</definedName>
    <definedName name="ETAP" localSheetId="0">#REF!</definedName>
    <definedName name="ETAP">#REF!</definedName>
    <definedName name="ETAPA_PACC" localSheetId="1">#REF!</definedName>
    <definedName name="ETAPA_PACC" localSheetId="0">#REF!</definedName>
    <definedName name="ETAPA_PACC">#REF!</definedName>
    <definedName name="etertgg" hidden="1">{"via1",#N/A,TRUE,"general";"via2",#N/A,TRUE,"general";"via3",#N/A,TRUE,"general"}</definedName>
    <definedName name="etertt" hidden="1">{#N/A,#N/A,TRUE,"1842CWN0"}</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 localSheetId="1">#REF!</definedName>
    <definedName name="EW" localSheetId="0">#REF!</definedName>
    <definedName name="EW">#REF!</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 localSheetId="1" hidden="1">#REF!</definedName>
    <definedName name="EX" localSheetId="0" hidden="1">#REF!</definedName>
    <definedName name="EX" hidden="1">#REF!</definedName>
    <definedName name="EX_1" localSheetId="1" hidden="1">#REF!</definedName>
    <definedName name="EX_1" localSheetId="0" hidden="1">#REF!</definedName>
    <definedName name="EX_1" hidden="1">#REF!</definedName>
    <definedName name="EXC" localSheetId="1">#REF!</definedName>
    <definedName name="EXC" localSheetId="0">#REF!</definedName>
    <definedName name="EXC">#REF!</definedName>
    <definedName name="EXCAV_1" localSheetId="1">#REF!</definedName>
    <definedName name="EXCAV_1" localSheetId="0">#REF!</definedName>
    <definedName name="EXCAV_1">#REF!</definedName>
    <definedName name="EXCAV_2" localSheetId="1">#REF!</definedName>
    <definedName name="EXCAV_2" localSheetId="0">#REF!</definedName>
    <definedName name="EXCAV_2">#REF!</definedName>
    <definedName name="exCEL" localSheetId="1">#REF!</definedName>
    <definedName name="exCEL" localSheetId="0">#REF!</definedName>
    <definedName name="exCEL">#REF!</definedName>
    <definedName name="Excel_BuiltIn_Print_Area_3" localSheetId="1">#REF!</definedName>
    <definedName name="Excel_BuiltIn_Print_Area_3" localSheetId="0">#REF!</definedName>
    <definedName name="Excel_BuiltIn_Print_Area_3">#REF!</definedName>
    <definedName name="Excel_BuiltIn_Print_Area_3_X" localSheetId="1">#REF!</definedName>
    <definedName name="Excel_BuiltIn_Print_Area_3_X" localSheetId="0">#REF!</definedName>
    <definedName name="Excel_BuiltIn_Print_Area_3_X">#REF!</definedName>
    <definedName name="Excel_BuiltIn_Print_Titles_10" localSheetId="1">[23]SKJ452!#REF!</definedName>
    <definedName name="Excel_BuiltIn_Print_Titles_10" localSheetId="0">[23]SKJ452!#REF!</definedName>
    <definedName name="Excel_BuiltIn_Print_Titles_10">[23]SKJ452!#REF!</definedName>
    <definedName name="Excel_BuiltIn_Print_Titles_11" localSheetId="1">[23]ITA878!#REF!</definedName>
    <definedName name="Excel_BuiltIn_Print_Titles_11" localSheetId="0">[23]ITA878!#REF!</definedName>
    <definedName name="Excel_BuiltIn_Print_Titles_11">[23]ITA878!#REF!</definedName>
    <definedName name="Excel_BuiltIn_Print_Titles_12" localSheetId="1">'[23]AEA-944'!#REF!</definedName>
    <definedName name="Excel_BuiltIn_Print_Titles_12" localSheetId="0">'[23]AEA-944'!#REF!</definedName>
    <definedName name="Excel_BuiltIn_Print_Titles_12">'[23]AEA-944'!#REF!</definedName>
    <definedName name="Excel_BuiltIn_Print_Titles_13" localSheetId="1">'[23]DUB-823'!#REF!</definedName>
    <definedName name="Excel_BuiltIn_Print_Titles_13" localSheetId="0">'[23]DUB-823'!#REF!</definedName>
    <definedName name="Excel_BuiltIn_Print_Titles_13">'[23]DUB-823'!#REF!</definedName>
    <definedName name="Excel_BuiltIn_Print_Titles_14" localSheetId="1">'[23]GPI 526'!#REF!</definedName>
    <definedName name="Excel_BuiltIn_Print_Titles_14" localSheetId="0">'[23]GPI 526'!#REF!</definedName>
    <definedName name="Excel_BuiltIn_Print_Titles_14">'[23]GPI 526'!#REF!</definedName>
    <definedName name="Excel_BuiltIn_Print_Titles_15" localSheetId="1">#REF!</definedName>
    <definedName name="Excel_BuiltIn_Print_Titles_15" localSheetId="0">#REF!</definedName>
    <definedName name="Excel_BuiltIn_Print_Titles_15">#REF!</definedName>
    <definedName name="Excel_BuiltIn_Print_Titles_16" localSheetId="1">#REF!</definedName>
    <definedName name="Excel_BuiltIn_Print_Titles_16" localSheetId="0">#REF!</definedName>
    <definedName name="Excel_BuiltIn_Print_Titles_16">#REF!</definedName>
    <definedName name="Excel_BuiltIn_Print_Titles_17" localSheetId="1">#REF!</definedName>
    <definedName name="Excel_BuiltIn_Print_Titles_17" localSheetId="0">#REF!</definedName>
    <definedName name="Excel_BuiltIn_Print_Titles_17">#REF!</definedName>
    <definedName name="Excel_BuiltIn_Print_Titles_18" localSheetId="1">#REF!</definedName>
    <definedName name="Excel_BuiltIn_Print_Titles_18" localSheetId="0">#REF!</definedName>
    <definedName name="Excel_BuiltIn_Print_Titles_18">#REF!</definedName>
    <definedName name="Excel_BuiltIn_Print_Titles_19" localSheetId="1">[23]XXJ617!#REF!</definedName>
    <definedName name="Excel_BuiltIn_Print_Titles_19" localSheetId="0">[23]XXJ617!#REF!</definedName>
    <definedName name="Excel_BuiltIn_Print_Titles_19">[23]XXJ617!#REF!</definedName>
    <definedName name="Excel_BuiltIn_Print_Titles_20" localSheetId="1">#REF!</definedName>
    <definedName name="Excel_BuiltIn_Print_Titles_20" localSheetId="0">#REF!</definedName>
    <definedName name="Excel_BuiltIn_Print_Titles_20">#REF!</definedName>
    <definedName name="Excel_BuiltIn_Print_Titles_21" localSheetId="1">[23]SNG_855!#REF!</definedName>
    <definedName name="Excel_BuiltIn_Print_Titles_21" localSheetId="0">[23]SNG_855!#REF!</definedName>
    <definedName name="Excel_BuiltIn_Print_Titles_21">[23]SNG_855!#REF!</definedName>
    <definedName name="Excel_BuiltIn_Print_Titles_23" localSheetId="1">#REF!</definedName>
    <definedName name="Excel_BuiltIn_Print_Titles_23" localSheetId="0">#REF!</definedName>
    <definedName name="Excel_BuiltIn_Print_Titles_23">#REF!</definedName>
    <definedName name="Excel_BuiltIn_Print_Titles_3" localSheetId="1">#REF!</definedName>
    <definedName name="Excel_BuiltIn_Print_Titles_3" localSheetId="0">#REF!</definedName>
    <definedName name="Excel_BuiltIn_Print_Titles_3">#REF!</definedName>
    <definedName name="Excel_BuiltIn_Print_Titles_5" localSheetId="1">'[23]VEA 374'!#REF!</definedName>
    <definedName name="Excel_BuiltIn_Print_Titles_5" localSheetId="0">'[23]VEA 374'!#REF!</definedName>
    <definedName name="Excel_BuiltIn_Print_Titles_5">'[23]VEA 374'!#REF!</definedName>
    <definedName name="Excel_BuiltIn_Print_Titles_5_XX" localSheetId="1">'[23]VEA 374'!#REF!</definedName>
    <definedName name="Excel_BuiltIn_Print_Titles_5_XX" localSheetId="0">'[23]VEA 374'!#REF!</definedName>
    <definedName name="Excel_BuiltIn_Print_Titles_5_XX">'[23]VEA 374'!#REF!</definedName>
    <definedName name="Excel_BuiltIn_Print_Titles_6" localSheetId="1">#REF!</definedName>
    <definedName name="Excel_BuiltIn_Print_Titles_6" localSheetId="0">#REF!</definedName>
    <definedName name="Excel_BuiltIn_Print_Titles_6">#REF!</definedName>
    <definedName name="Excel_BuiltIn_Print_Titles_7" localSheetId="1">[23]HFB024!#REF!</definedName>
    <definedName name="Excel_BuiltIn_Print_Titles_7" localSheetId="0">[23]HFB024!#REF!</definedName>
    <definedName name="Excel_BuiltIn_Print_Titles_7">[23]HFB024!#REF!</definedName>
    <definedName name="Excel_BuiltIn_Print_Titles_8" localSheetId="1">#REF!</definedName>
    <definedName name="Excel_BuiltIn_Print_Titles_8" localSheetId="0">#REF!</definedName>
    <definedName name="Excel_BuiltIn_Print_Titles_8">#REF!</definedName>
    <definedName name="Excel_BuiltIn_Print_Titles_9" localSheetId="1">[23]PAJ825!#REF!</definedName>
    <definedName name="Excel_BuiltIn_Print_Titles_9" localSheetId="0">[23]PAJ825!#REF!</definedName>
    <definedName name="Excel_BuiltIn_Print_Titles_9">[23]PAJ825!#REF!</definedName>
    <definedName name="EXCROC">'[71]Análisis de precios'!$H$52</definedName>
    <definedName name="ExtensionCoordinador" localSheetId="1">#REF!</definedName>
    <definedName name="ExtensionCoordinador" localSheetId="0">#REF!</definedName>
    <definedName name="ExtensionCoordinador">#REF!</definedName>
    <definedName name="Extra_Pay" localSheetId="1">#REF!</definedName>
    <definedName name="Extra_Pay" localSheetId="0">#REF!</definedName>
    <definedName name="Extra_Pay">#REF!</definedName>
    <definedName name="Extracción_IM" localSheetId="1">#REF!</definedName>
    <definedName name="Extracción_IM" localSheetId="0">#REF!</definedName>
    <definedName name="Extracción_IM">#REF!</definedName>
    <definedName name="Extras">'[40]LIQUIDA-NOMINA'!$AH$4</definedName>
    <definedName name="F._INGRESO" localSheetId="1">#REF!</definedName>
    <definedName name="F._INGRESO" localSheetId="0">#REF!</definedName>
    <definedName name="F._INGRESO">#REF!</definedName>
    <definedName name="F._RETIRO" localSheetId="1">#REF!</definedName>
    <definedName name="F._RETIRO" localSheetId="0">#REF!</definedName>
    <definedName name="F._RETIRO">#REF!</definedName>
    <definedName name="F.L" localSheetId="1">#REF!</definedName>
    <definedName name="F.L" localSheetId="0">#REF!</definedName>
    <definedName name="F.L">#REF!</definedName>
    <definedName name="Facilidades" localSheetId="1">#REF!</definedName>
    <definedName name="Facilidades" localSheetId="0">#REF!</definedName>
    <definedName name="Facilidades">#REF!</definedName>
    <definedName name="factor" localSheetId="1">#REF!</definedName>
    <definedName name="factor" localSheetId="0">#REF!</definedName>
    <definedName name="factor">#REF!</definedName>
    <definedName name="FACTURADO" localSheetId="1">'[72]Itemes Renovación'!#REF!</definedName>
    <definedName name="FACTURADO" localSheetId="0">'[72]Itemes Renovación'!#REF!</definedName>
    <definedName name="FACTURADO">'[72]Itemes Renovación'!#REF!</definedName>
    <definedName name="FareWellStmnt" localSheetId="1">[50]!FareWellStmnt</definedName>
    <definedName name="FareWellStmnt" localSheetId="0">[50]!FareWellStmnt</definedName>
    <definedName name="FareWellStmnt">[50]!FareWellStmnt</definedName>
    <definedName name="FaseProyecto" localSheetId="1">#REF!</definedName>
    <definedName name="FaseProyecto" localSheetId="0">#REF!</definedName>
    <definedName name="FaseProyecto">#REF!</definedName>
    <definedName name="FD">[0]!ERR</definedName>
    <definedName name="fda" hidden="1">{"TAB1",#N/A,TRUE,"GENERAL";"TAB2",#N/A,TRUE,"GENERAL";"TAB3",#N/A,TRUE,"GENERAL";"TAB4",#N/A,TRUE,"GENERAL";"TAB5",#N/A,TRUE,"GENERAL"}</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dwssf" localSheetId="1">#REF!</definedName>
    <definedName name="fdwssf" localSheetId="0">#REF!</definedName>
    <definedName name="fdwssf">#REF!</definedName>
    <definedName name="FE">1.32</definedName>
    <definedName name="Fecha">[73]Tablas!$B$1:$B$65536</definedName>
    <definedName name="FechaInicio">[40]CONTRATO!$E$10</definedName>
    <definedName name="FechaTermina">[40]CONTRATO!$E$11</definedName>
    <definedName name="FechaTerminacion" localSheetId="1">#REF!</definedName>
    <definedName name="FechaTerminacion" localSheetId="0">#REF!</definedName>
    <definedName name="FechaTerminacion">#REF!</definedName>
    <definedName name="fer" localSheetId="1">'[37]Res-Accide-10'!#REF!</definedName>
    <definedName name="fer" localSheetId="0">'[37]Res-Accide-10'!#REF!</definedName>
    <definedName name="fer">'[37]Res-Accide-10'!#REF!</definedName>
    <definedName name="ferfer" hidden="1">{"via1",#N/A,TRUE,"general";"via2",#N/A,TRUE,"general";"via3",#N/A,TRUE,"general"}</definedName>
    <definedName name="ff">[0]!ERR</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[0]!ERR</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 localSheetId="1">'[74]7422CW00'!#REF!</definedName>
    <definedName name="fgh" localSheetId="0">'[74]7422CW00'!#REF!</definedName>
    <definedName name="fgh">'[74]7422CW00'!#REF!</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hfg" hidden="1">{"TAB1",#N/A,TRUE,"GENERAL";"TAB2",#N/A,TRUE,"GENERAL";"TAB3",#N/A,TRUE,"GENERAL";"TAB4",#N/A,TRUE,"GENERAL";"TAB5",#N/A,TRUE,"GENERAL"}</definedName>
    <definedName name="fhfgh" hidden="1">{"via1",#N/A,TRUE,"general";"via2",#N/A,TRUE,"general";"via3",#N/A,TRUE,"general"}</definedName>
    <definedName name="fhg" hidden="1">{#N/A,#N/A,TRUE,"1842CWN0"}</definedName>
    <definedName name="fhgh" hidden="1">{"via1",#N/A,TRUE,"general";"via2",#N/A,TRUE,"general";"via3",#N/A,TRUE,"general"}</definedName>
    <definedName name="fhpltyunh" hidden="1">{"via1",#N/A,TRUE,"general";"via2",#N/A,TRUE,"general";"via3",#N/A,TRUE,"general"}</definedName>
    <definedName name="fi" localSheetId="1">#REF!</definedName>
    <definedName name="fi" localSheetId="0">#REF!</definedName>
    <definedName name="fi">#REF!</definedName>
    <definedName name="FIBER" localSheetId="1">#REF!</definedName>
    <definedName name="FIBER" localSheetId="0">#REF!</definedName>
    <definedName name="FIBER">#REF!</definedName>
    <definedName name="Fil_Fechas" localSheetId="1">#REF!</definedName>
    <definedName name="Fil_Fechas" localSheetId="0">#REF!</definedName>
    <definedName name="Fil_Fechas">#REF!</definedName>
    <definedName name="fill1" localSheetId="1" hidden="1">#REF!</definedName>
    <definedName name="fill1" localSheetId="0" hidden="1">#REF!</definedName>
    <definedName name="fill1" hidden="1">#REF!</definedName>
    <definedName name="FILTROS" localSheetId="1">#REF!</definedName>
    <definedName name="FILTROS" localSheetId="0">#REF!</definedName>
    <definedName name="FILTROS">#REF!</definedName>
    <definedName name="FINANCIACION">[0]!ERR</definedName>
    <definedName name="FinePrint" localSheetId="1">[50]!FinePrint</definedName>
    <definedName name="FinePrint" localSheetId="0">[50]!FinePrint</definedName>
    <definedName name="FinePrint">[50]!FinePrint</definedName>
    <definedName name="FM">1.18</definedName>
    <definedName name="fnic">[54]Hoja1!$C$13</definedName>
    <definedName name="FO">1.32</definedName>
    <definedName name="FORDESCR" localSheetId="1">'[3]7422CW00'!#REF!</definedName>
    <definedName name="FORDESCR" localSheetId="0">'[3]7422CW00'!#REF!</definedName>
    <definedName name="FORDESCR">'[3]7422CW00'!#REF!</definedName>
    <definedName name="FORM_C3">[75]Hoja1!$A$33:$N$51</definedName>
    <definedName name="FORMOLT" localSheetId="1">'[3]7422CW00'!#REF!</definedName>
    <definedName name="FORMOLT" localSheetId="0">'[3]7422CW00'!#REF!</definedName>
    <definedName name="FORMOLT">'[3]7422CW00'!#REF!</definedName>
    <definedName name="formularioCantidades" localSheetId="1">#REF!</definedName>
    <definedName name="formularioCantidades" localSheetId="0">#REF!</definedName>
    <definedName name="formularioCantidades">#REF!</definedName>
    <definedName name="FORSHE" localSheetId="1">'[3]7422CW00'!#REF!</definedName>
    <definedName name="FORSHE" localSheetId="0">'[3]7422CW00'!#REF!</definedName>
    <definedName name="FORSHE">'[3]7422CW00'!#REF!</definedName>
    <definedName name="FORUNMIS" localSheetId="1">'[3]7422CW00'!#REF!</definedName>
    <definedName name="FORUNMIS" localSheetId="0">'[3]7422CW00'!#REF!</definedName>
    <definedName name="FORUNMIS">'[3]7422CW00'!#REF!</definedName>
    <definedName name="FR">1.15</definedName>
    <definedName name="frbgsd" hidden="1">{"TAB1",#N/A,TRUE,"GENERAL";"TAB2",#N/A,TRUE,"GENERAL";"TAB3",#N/A,TRUE,"GENERAL";"TAB4",#N/A,TRUE,"GENERAL";"TAB5",#N/A,TRUE,"GENERAL"}</definedName>
    <definedName name="frefr" hidden="1">{"via1",#N/A,TRUE,"general";"via2",#N/A,TRUE,"general";"via3",#N/A,TRUE,"general"}</definedName>
    <definedName name="frfa" hidden="1">{"via1",#N/A,TRUE,"general";"via2",#N/A,TRUE,"general";"via3",#N/A,TRUE,"general"}</definedName>
    <definedName name="frfr" hidden="1">{"TAB1",#N/A,TRUE,"GENERAL";"TAB2",#N/A,TRUE,"GENERAL";"TAB3",#N/A,TRUE,"GENERAL";"TAB4",#N/A,TRUE,"GENERAL";"TAB5",#N/A,TRUE,"GENERAL"}</definedName>
    <definedName name="FS">1.32</definedName>
    <definedName name="fu">[0]!ERR</definedName>
    <definedName name="Full_Print" localSheetId="1">#REF!</definedName>
    <definedName name="Full_Print" localSheetId="0">#REF!</definedName>
    <definedName name="Full_Print">#REF!</definedName>
    <definedName name="fwff" hidden="1">{"via1",#N/A,TRUE,"general";"via2",#N/A,TRUE,"general";"via3",#N/A,TRUE,"general"}</definedName>
    <definedName name="fwwe" hidden="1">{"via1",#N/A,TRUE,"general";"via2",#N/A,TRUE,"general";"via3",#N/A,TRUE,"general"}</definedName>
    <definedName name="G" localSheetId="1">#REF!</definedName>
    <definedName name="G" localSheetId="0">#REF!</definedName>
    <definedName name="G">#REF!</definedName>
    <definedName name="G.Eg" localSheetId="1">#REF!</definedName>
    <definedName name="G.Eg" localSheetId="0">#REF!</definedName>
    <definedName name="G.Eg">#REF!</definedName>
    <definedName name="G.Em" localSheetId="1">#REF!</definedName>
    <definedName name="G.Em" localSheetId="0">#REF!</definedName>
    <definedName name="G.Em">#REF!</definedName>
    <definedName name="G.Eo" localSheetId="1">#REF!</definedName>
    <definedName name="G.Eo" localSheetId="0">#REF!</definedName>
    <definedName name="G.Eo">#REF!</definedName>
    <definedName name="G.Ew" localSheetId="1">#REF!</definedName>
    <definedName name="G.Ew" localSheetId="0">#REF!</definedName>
    <definedName name="G.Ew">#REF!</definedName>
    <definedName name="G_C1" localSheetId="1">[12]Tablas!#REF!</definedName>
    <definedName name="G_C1" localSheetId="0">[12]Tablas!#REF!</definedName>
    <definedName name="G_C1">[12]Tablas!#REF!</definedName>
    <definedName name="G_C10" localSheetId="1">[12]Tablas!#REF!</definedName>
    <definedName name="G_C10" localSheetId="0">[12]Tablas!#REF!</definedName>
    <definedName name="G_C10">[12]Tablas!#REF!</definedName>
    <definedName name="G_C11" localSheetId="1">[12]Tablas!#REF!</definedName>
    <definedName name="G_C11" localSheetId="0">[12]Tablas!#REF!</definedName>
    <definedName name="G_C11">[12]Tablas!#REF!</definedName>
    <definedName name="G_C12" localSheetId="1">[12]Tablas!#REF!</definedName>
    <definedName name="G_C12" localSheetId="0">[12]Tablas!#REF!</definedName>
    <definedName name="G_C12">[12]Tablas!#REF!</definedName>
    <definedName name="G_C13" localSheetId="1">[12]Tablas!#REF!</definedName>
    <definedName name="G_C13" localSheetId="0">[12]Tablas!#REF!</definedName>
    <definedName name="G_C13">[12]Tablas!#REF!</definedName>
    <definedName name="G_C14" localSheetId="1">[12]Tablas!#REF!</definedName>
    <definedName name="G_C14" localSheetId="0">[12]Tablas!#REF!</definedName>
    <definedName name="G_C14">[12]Tablas!#REF!</definedName>
    <definedName name="G_C15" localSheetId="1">[12]Tablas!#REF!</definedName>
    <definedName name="G_C15" localSheetId="0">[12]Tablas!#REF!</definedName>
    <definedName name="G_C15">[12]Tablas!#REF!</definedName>
    <definedName name="G_C16" localSheetId="1">[12]Tablas!#REF!</definedName>
    <definedName name="G_C16" localSheetId="0">[12]Tablas!#REF!</definedName>
    <definedName name="G_C16">[12]Tablas!#REF!</definedName>
    <definedName name="G_C17" localSheetId="1">[12]Tablas!#REF!</definedName>
    <definedName name="G_C17" localSheetId="0">[12]Tablas!#REF!</definedName>
    <definedName name="G_C17">[12]Tablas!#REF!</definedName>
    <definedName name="G_C18" localSheetId="1">[12]Tablas!#REF!</definedName>
    <definedName name="G_C18" localSheetId="0">[12]Tablas!#REF!</definedName>
    <definedName name="G_C18">[12]Tablas!#REF!</definedName>
    <definedName name="G_C19" localSheetId="1">[12]Tablas!#REF!</definedName>
    <definedName name="G_C19" localSheetId="0">[12]Tablas!#REF!</definedName>
    <definedName name="G_C19">[12]Tablas!#REF!</definedName>
    <definedName name="G_C2" localSheetId="1">[12]Tablas!#REF!</definedName>
    <definedName name="G_C2" localSheetId="0">[12]Tablas!#REF!</definedName>
    <definedName name="G_C2">[12]Tablas!#REF!</definedName>
    <definedName name="G_C20" localSheetId="1">[12]Tablas!#REF!</definedName>
    <definedName name="G_C20" localSheetId="0">[12]Tablas!#REF!</definedName>
    <definedName name="G_C20">[12]Tablas!#REF!</definedName>
    <definedName name="G_C21" localSheetId="1">[12]Tablas!#REF!</definedName>
    <definedName name="G_C21" localSheetId="0">[12]Tablas!#REF!</definedName>
    <definedName name="G_C21">[12]Tablas!#REF!</definedName>
    <definedName name="G_C22" localSheetId="1">[12]Tablas!#REF!</definedName>
    <definedName name="G_C22" localSheetId="0">[12]Tablas!#REF!</definedName>
    <definedName name="G_C22">[12]Tablas!#REF!</definedName>
    <definedName name="G_C3" localSheetId="1">[12]Tablas!#REF!</definedName>
    <definedName name="G_C3" localSheetId="0">[12]Tablas!#REF!</definedName>
    <definedName name="G_C3">[12]Tablas!#REF!</definedName>
    <definedName name="G_C4" localSheetId="1">[12]Tablas!#REF!</definedName>
    <definedName name="G_C4" localSheetId="0">[12]Tablas!#REF!</definedName>
    <definedName name="G_C4">[12]Tablas!#REF!</definedName>
    <definedName name="G_C5" localSheetId="1">[12]Tablas!#REF!</definedName>
    <definedName name="G_C5" localSheetId="0">[12]Tablas!#REF!</definedName>
    <definedName name="G_C5">[12]Tablas!#REF!</definedName>
    <definedName name="G_C6" localSheetId="1">[12]Tablas!#REF!</definedName>
    <definedName name="G_C6" localSheetId="0">[12]Tablas!#REF!</definedName>
    <definedName name="G_C6">[12]Tablas!#REF!</definedName>
    <definedName name="G_C7" localSheetId="1">[12]Tablas!#REF!</definedName>
    <definedName name="G_C7" localSheetId="0">[12]Tablas!#REF!</definedName>
    <definedName name="G_C7">[12]Tablas!#REF!</definedName>
    <definedName name="G_C8" localSheetId="1">[12]Tablas!#REF!</definedName>
    <definedName name="G_C8" localSheetId="0">[12]Tablas!#REF!</definedName>
    <definedName name="G_C8">[12]Tablas!#REF!</definedName>
    <definedName name="G_C9" localSheetId="1">[12]Tablas!#REF!</definedName>
    <definedName name="G_C9" localSheetId="0">[12]Tablas!#REF!</definedName>
    <definedName name="G_C9">[12]Tablas!#REF!</definedName>
    <definedName name="G1_" localSheetId="1">#REF!</definedName>
    <definedName name="G1_" localSheetId="0">#REF!</definedName>
    <definedName name="G1_">#REF!</definedName>
    <definedName name="GAJ" localSheetId="1">#REF!</definedName>
    <definedName name="GAJ" localSheetId="0">#REF!</definedName>
    <definedName name="GAJ">#REF!</definedName>
    <definedName name="GAS" localSheetId="1">[12]Tablas!#REF!</definedName>
    <definedName name="GAS" localSheetId="0">[12]Tablas!#REF!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hidden="1">{"TAB1",#N/A,TRUE,"GENERAL";"TAB2",#N/A,TRUE,"GENERAL";"TAB3",#N/A,TRUE,"GENERAL";"TAB4",#N/A,TRUE,"GENERAL";"TAB5",#N/A,TRUE,"GENERAL"}</definedName>
    <definedName name="GCB" localSheetId="1">[11]Tablas!#REF!</definedName>
    <definedName name="GCB" localSheetId="0">[11]Tablas!#REF!</definedName>
    <definedName name="GCB">[11]Tablas!#REF!</definedName>
    <definedName name="GCI" localSheetId="1">[12]Tablas!#REF!</definedName>
    <definedName name="GCI" localSheetId="0">[12]Tablas!#REF!</definedName>
    <definedName name="GCI">[12]Tablas!#REF!</definedName>
    <definedName name="GCN" localSheetId="1">[12]Tablas!#REF!</definedName>
    <definedName name="GCN" localSheetId="0">[12]Tablas!#REF!</definedName>
    <definedName name="GCN">[12]Tablas!#REF!</definedName>
    <definedName name="GCP" localSheetId="1">[12]Tablas!#REF!</definedName>
    <definedName name="GCP" localSheetId="0">[12]Tablas!#REF!</definedName>
    <definedName name="GCP">[12]Tablas!#REF!</definedName>
    <definedName name="GDN" localSheetId="1">[12]Tablas!#REF!</definedName>
    <definedName name="GDN" localSheetId="0">[12]Tablas!#REF!</definedName>
    <definedName name="GDN">[12]Tablas!#REF!</definedName>
    <definedName name="GDR" localSheetId="1">[12]Tablas!#REF!</definedName>
    <definedName name="GDR" localSheetId="0">[12]Tablas!#REF!</definedName>
    <definedName name="GDR">[12]Tablas!#REF!</definedName>
    <definedName name="gdt" hidden="1">{"TAB1",#N/A,TRUE,"GENERAL";"TAB2",#N/A,TRUE,"GENERAL";"TAB3",#N/A,TRUE,"GENERAL";"TAB4",#N/A,TRUE,"GENERAL";"TAB5",#N/A,TRUE,"GENERAL"}</definedName>
    <definedName name="GEA" localSheetId="1">[12]Tablas!#REF!</definedName>
    <definedName name="GEA" localSheetId="0">[12]Tablas!#REF!</definedName>
    <definedName name="GEA">[12]Tablas!#REF!</definedName>
    <definedName name="GEA1_1" localSheetId="1">[12]Tablas!#REF!</definedName>
    <definedName name="GEA1_1" localSheetId="0">[12]Tablas!#REF!</definedName>
    <definedName name="GEA1_1">[12]Tablas!#REF!</definedName>
    <definedName name="GEA1_1_1" localSheetId="1">[12]Tablas!#REF!</definedName>
    <definedName name="GEA1_1_1" localSheetId="0">[12]Tablas!#REF!</definedName>
    <definedName name="GEA1_1_1">[12]Tablas!#REF!</definedName>
    <definedName name="GEA1_1_10" localSheetId="1">[12]Tablas!#REF!</definedName>
    <definedName name="GEA1_1_10" localSheetId="0">[12]Tablas!#REF!</definedName>
    <definedName name="GEA1_1_10">[12]Tablas!#REF!</definedName>
    <definedName name="GEA1_1_2" localSheetId="1">[12]Tablas!#REF!</definedName>
    <definedName name="GEA1_1_2" localSheetId="0">[12]Tablas!#REF!</definedName>
    <definedName name="GEA1_1_2">[12]Tablas!#REF!</definedName>
    <definedName name="GEA1_1_3" localSheetId="1">[12]Tablas!#REF!</definedName>
    <definedName name="GEA1_1_3" localSheetId="0">[12]Tablas!#REF!</definedName>
    <definedName name="GEA1_1_3">[12]Tablas!#REF!</definedName>
    <definedName name="GEA1_1_4" localSheetId="1">[12]Tablas!#REF!</definedName>
    <definedName name="GEA1_1_4" localSheetId="0">[12]Tablas!#REF!</definedName>
    <definedName name="GEA1_1_4">[12]Tablas!#REF!</definedName>
    <definedName name="GEA1_1_5" localSheetId="1">[12]Tablas!#REF!</definedName>
    <definedName name="GEA1_1_5" localSheetId="0">[12]Tablas!#REF!</definedName>
    <definedName name="GEA1_1_5">[12]Tablas!#REF!</definedName>
    <definedName name="GEA1_1_6" localSheetId="1">[12]Tablas!#REF!</definedName>
    <definedName name="GEA1_1_6" localSheetId="0">[12]Tablas!#REF!</definedName>
    <definedName name="GEA1_1_6">[12]Tablas!#REF!</definedName>
    <definedName name="GEA1_1_7" localSheetId="1">[12]Tablas!#REF!</definedName>
    <definedName name="GEA1_1_7" localSheetId="0">[12]Tablas!#REF!</definedName>
    <definedName name="GEA1_1_7">[12]Tablas!#REF!</definedName>
    <definedName name="GEA1_1_8" localSheetId="1">[12]Tablas!#REF!</definedName>
    <definedName name="GEA1_1_8" localSheetId="0">[12]Tablas!#REF!</definedName>
    <definedName name="GEA1_1_8">[12]Tablas!#REF!</definedName>
    <definedName name="GEA1_1_9" localSheetId="1">[12]Tablas!#REF!</definedName>
    <definedName name="GEA1_1_9" localSheetId="0">[12]Tablas!#REF!</definedName>
    <definedName name="GEA1_1_9">[12]Tablas!#REF!</definedName>
    <definedName name="GEA1_2" localSheetId="1">[12]Tablas!#REF!</definedName>
    <definedName name="GEA1_2" localSheetId="0">[12]Tablas!#REF!</definedName>
    <definedName name="GEA1_2">[12]Tablas!#REF!</definedName>
    <definedName name="GEA1_3" localSheetId="1">[12]Tablas!#REF!</definedName>
    <definedName name="GEA1_3" localSheetId="0">[12]Tablas!#REF!</definedName>
    <definedName name="GEA1_3">[12]Tablas!#REF!</definedName>
    <definedName name="GEA1_4" localSheetId="1">[12]Tablas!#REF!</definedName>
    <definedName name="GEA1_4" localSheetId="0">[12]Tablas!#REF!</definedName>
    <definedName name="GEA1_4">[12]Tablas!#REF!</definedName>
    <definedName name="GEC" localSheetId="1">[12]Tablas!#REF!</definedName>
    <definedName name="GEC" localSheetId="0">[12]Tablas!#REF!</definedName>
    <definedName name="GEC">[12]Tablas!#REF!</definedName>
    <definedName name="GEC_ON_DAPIAY" localSheetId="1">#REF!</definedName>
    <definedName name="GEC_ON_DAPIAY" localSheetId="0">#REF!</definedName>
    <definedName name="GEC_ON_DAPIAY">#REF!</definedName>
    <definedName name="GEC_ON_GER" localSheetId="1">#REF!</definedName>
    <definedName name="GEC_ON_GER" localSheetId="0">#REF!</definedName>
    <definedName name="GEC_ON_GER">#REF!</definedName>
    <definedName name="geg" hidden="1">{"via1",#N/A,TRUE,"general";"via2",#N/A,TRUE,"general";"via3",#N/A,TRUE,"general"}</definedName>
    <definedName name="GENERAL" localSheetId="1">#REF!</definedName>
    <definedName name="GENERAL" localSheetId="0">#REF!</definedName>
    <definedName name="GENERAL">#REF!</definedName>
    <definedName name="GENERAL1" localSheetId="1">#REF!</definedName>
    <definedName name="GENERAL1" localSheetId="0">#REF!</definedName>
    <definedName name="GENERAL1">#REF!</definedName>
    <definedName name="Geotex" localSheetId="1">#REF!</definedName>
    <definedName name="Geotex" localSheetId="0">#REF!</definedName>
    <definedName name="Geotex">#REF!</definedName>
    <definedName name="GERENCIA" localSheetId="1">#REF!</definedName>
    <definedName name="GERENCIA" localSheetId="0">#REF!</definedName>
    <definedName name="GERENCIA">#REF!</definedName>
    <definedName name="GERENCIA1" localSheetId="1">#REF!</definedName>
    <definedName name="GERENCIA1" localSheetId="0">#REF!</definedName>
    <definedName name="GERENCIA1">#REF!</definedName>
    <definedName name="GERENCIA2" localSheetId="1">#REF!</definedName>
    <definedName name="GERENCIA2" localSheetId="0">#REF!</definedName>
    <definedName name="GERENCIA2">#REF!</definedName>
    <definedName name="Gerente">[40]EMPRESA!$F$12</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fgfhhf" hidden="1">{#N/A,#N/A,TRUE,"INGENIERIA";#N/A,#N/A,TRUE,"COMPRAS";#N/A,#N/A,TRUE,"DIRECCION";#N/A,#N/A,TRUE,"RESUMEN"}</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N" localSheetId="1">[12]Tablas!#REF!</definedName>
    <definedName name="GFN" localSheetId="0">[12]Tablas!#REF!</definedName>
    <definedName name="GFN">[12]Tablas!#REF!</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[0]!ERR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jgjkg" hidden="1">{#N/A,#N/A,TRUE,"1842CWN0"}</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 localSheetId="1">'[74]7422CW00'!#REF!</definedName>
    <definedName name="ghf" localSheetId="0">'[74]7422CW00'!#REF!</definedName>
    <definedName name="ghf">'[74]7422CW00'!#REF!</definedName>
    <definedName name="ghfg" hidden="1">{"via1",#N/A,TRUE,"general";"via2",#N/A,TRUE,"general";"via3",#N/A,TRUE,"general"}</definedName>
    <definedName name="ghghy" localSheetId="1">#REF!</definedName>
    <definedName name="ghghy" localSheetId="0">#REF!</definedName>
    <definedName name="ghghy">#REF!</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MM_ON_ASO" localSheetId="1">[12]Tablas!#REF!</definedName>
    <definedName name="GMM_ON_ASO" localSheetId="0">[12]Tablas!#REF!</definedName>
    <definedName name="GMM_ON_ASO">[12]Tablas!#REF!</definedName>
    <definedName name="GMM_ON_DMARES" localSheetId="1">#REF!</definedName>
    <definedName name="GMM_ON_DMARES" localSheetId="0">#REF!</definedName>
    <definedName name="GMM_ON_DMARES">#REF!</definedName>
    <definedName name="GMM_ON_DRIO" localSheetId="1">#REF!</definedName>
    <definedName name="GMM_ON_DRIO" localSheetId="0">#REF!</definedName>
    <definedName name="GMM_ON_DRIO">#REF!</definedName>
    <definedName name="GOR" localSheetId="1">#REF!</definedName>
    <definedName name="GOR" localSheetId="0">#REF!</definedName>
    <definedName name="GOR">#REF!</definedName>
    <definedName name="GOT" localSheetId="1">[12]Tablas!#REF!</definedName>
    <definedName name="GOT" localSheetId="0">[12]Tablas!#REF!</definedName>
    <definedName name="GOT">[12]Tablas!#REF!</definedName>
    <definedName name="GPO" localSheetId="1">[12]Tablas!#REF!</definedName>
    <definedName name="GPO" localSheetId="0">[12]Tablas!#REF!</definedName>
    <definedName name="GPO">[12]Tablas!#REF!</definedName>
    <definedName name="GPR" localSheetId="1">[12]Tablas!#REF!</definedName>
    <definedName name="GPR" localSheetId="0">[12]Tablas!#REF!</definedName>
    <definedName name="GPR">[12]Tablas!#REF!</definedName>
    <definedName name="GRAF1ANO" hidden="1">{"via1",#N/A,TRUE,"general";"via2",#N/A,TRUE,"general";"via3",#N/A,TRUE,"general"}</definedName>
    <definedName name="GRAF1AÑO" hidden="1">{"TAB1",#N/A,TRUE,"GENERAL";"TAB2",#N/A,TRUE,"GENERAL";"TAB3",#N/A,TRUE,"GENERAL";"TAB4",#N/A,TRUE,"GENERAL";"TAB5",#N/A,TRUE,"GENERAL"}</definedName>
    <definedName name="GRAF2" localSheetId="1">#REF!</definedName>
    <definedName name="GRAF2" localSheetId="0">#REF!</definedName>
    <definedName name="GRAF2">#REF!</definedName>
    <definedName name="GRAF3" localSheetId="1">#REF!</definedName>
    <definedName name="GRAF3" localSheetId="0">#REF!</definedName>
    <definedName name="GRAF3">#REF!</definedName>
    <definedName name="GRC" localSheetId="1">[12]Tablas!#REF!</definedName>
    <definedName name="GRC" localSheetId="0">[12]Tablas!#REF!</definedName>
    <definedName name="GRC">[12]Tablas!#REF!</definedName>
    <definedName name="GRC_ON_ASO" localSheetId="1">[12]Tablas!#REF!</definedName>
    <definedName name="GRC_ON_ASO" localSheetId="0">[12]Tablas!#REF!</definedName>
    <definedName name="GRC_ON_ASO">[12]Tablas!#REF!</definedName>
    <definedName name="GRC_ON_DAPIAY" localSheetId="1">#REF!</definedName>
    <definedName name="GRC_ON_DAPIAY" localSheetId="0">#REF!</definedName>
    <definedName name="GRC_ON_DAPIAY">#REF!</definedName>
    <definedName name="GRC_ON_GER" localSheetId="1">#REF!</definedName>
    <definedName name="GRC_ON_GER" localSheetId="0">#REF!</definedName>
    <definedName name="GRC_ON_GER">#REF!</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M" localSheetId="1">[12]Tablas!#REF!</definedName>
    <definedName name="GRM" localSheetId="0">[12]Tablas!#REF!</definedName>
    <definedName name="GRM">[12]Tablas!#REF!</definedName>
    <definedName name="GRM_ON_DMARES" localSheetId="1">#REF!</definedName>
    <definedName name="GRM_ON_DMARES" localSheetId="0">#REF!</definedName>
    <definedName name="GRM_ON_DMARES">#REF!</definedName>
    <definedName name="GRM_ON_DRIO" localSheetId="1">#REF!</definedName>
    <definedName name="GRM_ON_DRIO" localSheetId="0">#REF!</definedName>
    <definedName name="GRM_ON_DRIO">#REF!</definedName>
    <definedName name="GRN" localSheetId="1">[12]Tablas!#REF!</definedName>
    <definedName name="GRN" localSheetId="0">[12]Tablas!#REF!</definedName>
    <definedName name="GRN">[12]Tablas!#REF!</definedName>
    <definedName name="GRN_ON_ASO" localSheetId="1">[12]Tablas!#REF!</definedName>
    <definedName name="GRN_ON_ASO" localSheetId="0">[12]Tablas!#REF!</definedName>
    <definedName name="GRN_ON_ASO">[12]Tablas!#REF!</definedName>
    <definedName name="GRN_ON_DIREC" localSheetId="1">#REF!</definedName>
    <definedName name="GRN_ON_DIREC" localSheetId="0">#REF!</definedName>
    <definedName name="GRN_ON_DIREC">#REF!</definedName>
    <definedName name="GRS" localSheetId="1">[12]Tablas!#REF!</definedName>
    <definedName name="GRS" localSheetId="0">[12]Tablas!#REF!</definedName>
    <definedName name="GRS">[12]Tablas!#REF!</definedName>
    <definedName name="GRS_ON_ASO" localSheetId="1">[12]Tablas!#REF!</definedName>
    <definedName name="GRS_ON_ASO" localSheetId="0">[12]Tablas!#REF!</definedName>
    <definedName name="GRS_ON_ASO">[12]Tablas!#REF!</definedName>
    <definedName name="GRS_ON_DIREC" localSheetId="1">#REF!</definedName>
    <definedName name="GRS_ON_DIREC" localSheetId="0">#REF!</definedName>
    <definedName name="GRS_ON_DIREC">#REF!</definedName>
    <definedName name="GRS_ON_HUIL" localSheetId="1">#REF!</definedName>
    <definedName name="GRS_ON_HUIL" localSheetId="0">#REF!</definedName>
    <definedName name="GRS_ON_HUIL">#REF!</definedName>
    <definedName name="grtyerh" hidden="1">{"TAB1",#N/A,TRUE,"GENERAL";"TAB2",#N/A,TRUE,"GENERAL";"TAB3",#N/A,TRUE,"GENERAL";"TAB4",#N/A,TRUE,"GENERAL";"TAB5",#N/A,TRUE,"GENERAL"}</definedName>
    <definedName name="GRUPO1" localSheetId="1">#REF!</definedName>
    <definedName name="GRUPO1" localSheetId="0">#REF!</definedName>
    <definedName name="GRUPO1">#REF!</definedName>
    <definedName name="GRUPO123" localSheetId="1">#REF!</definedName>
    <definedName name="GRUPO123" localSheetId="0">#REF!</definedName>
    <definedName name="GRUPO123">#REF!</definedName>
    <definedName name="GRUPO13" localSheetId="1">#REF!</definedName>
    <definedName name="GRUPO13" localSheetId="0">#REF!</definedName>
    <definedName name="GRUPO13">#REF!</definedName>
    <definedName name="GRUPO2" localSheetId="1">#REF!</definedName>
    <definedName name="GRUPO2" localSheetId="0">#REF!</definedName>
    <definedName name="GRUPO2">#REF!</definedName>
    <definedName name="grupo3">[54]Hoja1!$F$6</definedName>
    <definedName name="grupo4">[54]Hoja1!$F$7</definedName>
    <definedName name="grupo5">[54]Hoja1!$F$10</definedName>
    <definedName name="grupo6">[54]Hoja1!$F$11</definedName>
    <definedName name="grupo7">[54]Hoja1!$F$12</definedName>
    <definedName name="grupo8">[54]Hoja1!$F$13</definedName>
    <definedName name="grupo9">[54]Hoja1!$F$14</definedName>
    <definedName name="GSDG" hidden="1">{"TAB1",#N/A,TRUE,"GENERAL";"TAB2",#N/A,TRUE,"GENERAL";"TAB3",#N/A,TRUE,"GENERAL";"TAB4",#N/A,TRUE,"GENERAL";"TAB5",#N/A,TRUE,"GENERAL"}</definedName>
    <definedName name="gsfsf" hidden="1">{"via1",#N/A,TRUE,"general";"via2",#N/A,TRUE,"general";"via3",#N/A,TRUE,"general"}</definedName>
    <definedName name="GT">[76]BASE!$C$4:$H$255</definedName>
    <definedName name="GTC" localSheetId="1">[12]Tablas!#REF!</definedName>
    <definedName name="GTC" localSheetId="0">[12]Tablas!#REF!</definedName>
    <definedName name="GTC">[12]Tablas!#REF!</definedName>
    <definedName name="GTE" localSheetId="1">[12]Tablas!#REF!</definedName>
    <definedName name="GTE" localSheetId="0">[12]Tablas!#REF!</definedName>
    <definedName name="GTE">[12]Tablas!#REF!</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TO_ADMON" localSheetId="1">#REF!</definedName>
    <definedName name="GTO_ADMON" localSheetId="0">#REF!</definedName>
    <definedName name="GTO_ADMON">#REF!</definedName>
    <definedName name="GTO_INVEST" localSheetId="1">#REF!</definedName>
    <definedName name="GTO_INVEST" localSheetId="0">#REF!</definedName>
    <definedName name="GTO_INVEST">#REF!</definedName>
    <definedName name="GTO_OPERA" localSheetId="1">#REF!</definedName>
    <definedName name="GTO_OPERA" localSheetId="0">#REF!</definedName>
    <definedName name="GTO_OPERA">#REF!</definedName>
    <definedName name="GTP" localSheetId="1">[12]Tablas!#REF!</definedName>
    <definedName name="GTP" localSheetId="0">[12]Tablas!#REF!</definedName>
    <definedName name="GTP">[12]Tablas!#REF!</definedName>
    <definedName name="GTRE" localSheetId="1">#REF!</definedName>
    <definedName name="GTRE" localSheetId="0">#REF!</definedName>
    <definedName name="GTRE">#REF!</definedName>
    <definedName name="h" localSheetId="1">#REF!</definedName>
    <definedName name="h" localSheetId="0">#REF!</definedName>
    <definedName name="h">#REF!</definedName>
    <definedName name="H_pump" localSheetId="1">#REF!</definedName>
    <definedName name="H_pump" localSheetId="0">#REF!</definedName>
    <definedName name="H_pump">#REF!</definedName>
    <definedName name="h9h" hidden="1">{"via1",#N/A,TRUE,"general";"via2",#N/A,TRUE,"general";"via3",#N/A,TRUE,"general"}</definedName>
    <definedName name="Hazards" localSheetId="1">#REF!</definedName>
    <definedName name="Hazards" localSheetId="0">#REF!</definedName>
    <definedName name="Hazards">#REF!</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eader_Row" localSheetId="1">ROW(#REF!)</definedName>
    <definedName name="Header_Row" localSheetId="0">ROW(#REF!)</definedName>
    <definedName name="Header_Row">ROW(#REF!)</definedName>
    <definedName name="hed">[54]Datos!$D$8</definedName>
    <definedName name="hen">[54]Datos!$D$9</definedName>
    <definedName name="HERRERO" localSheetId="1">#REF!</definedName>
    <definedName name="HERRERO" localSheetId="0">#REF!</definedName>
    <definedName name="HERRERO">#REF!</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[0]!ERR</definedName>
    <definedName name="hhg" hidden="1">{#N/A,#N/A,TRUE,"1842CWN0"}</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id">'[20]Interc de Hidr.'!$E$1:$E$65536</definedName>
    <definedName name="HIDE1">[45]steel!$F$7:$J$7</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K">[0]!ERR</definedName>
    <definedName name="HM" localSheetId="1">#REF!</definedName>
    <definedName name="HM" localSheetId="0">#REF!</definedName>
    <definedName name="HM">#REF!</definedName>
    <definedName name="hn" hidden="1">{"TAB1",#N/A,TRUE,"GENERAL";"TAB2",#N/A,TRUE,"GENERAL";"TAB3",#N/A,TRUE,"GENERAL";"TAB4",#N/A,TRUE,"GENERAL";"TAB5",#N/A,TRUE,"GENERAL"}</definedName>
    <definedName name="HOJA1" localSheetId="1">#REF!</definedName>
    <definedName name="HOJA1" localSheetId="0">#REF!</definedName>
    <definedName name="HOJA1">#REF!</definedName>
    <definedName name="horat" localSheetId="1">'[20]Itemes Renovación'!#REF!</definedName>
    <definedName name="horat" localSheetId="0">'[20]Itemes Renovación'!#REF!</definedName>
    <definedName name="horat">'[20]Itemes Renovación'!#REF!</definedName>
    <definedName name="Hornos" localSheetId="1">#REF!</definedName>
    <definedName name="Hornos" localSheetId="0">#REF!</definedName>
    <definedName name="Hornos">#REF!</definedName>
    <definedName name="HP_stg_Hz" localSheetId="1">#REF!</definedName>
    <definedName name="HP_stg_Hz" localSheetId="0">#REF!</definedName>
    <definedName name="HP_stg_Hz">#REF!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n">[54]Datos!$D$7</definedName>
    <definedName name="hrthtrh" hidden="1">{"TAB1",#N/A,TRUE,"GENERAL";"TAB2",#N/A,TRUE,"GENERAL";"TAB3",#N/A,TRUE,"GENERAL";"TAB4",#N/A,TRUE,"GENERAL";"TAB5",#N/A,TRUE,"GENERAL"}</definedName>
    <definedName name="hs" localSheetId="1">#REF!</definedName>
    <definedName name="hs" localSheetId="0">#REF!</definedName>
    <definedName name="hs">#REF!</definedName>
    <definedName name="hsfg" hidden="1">{"via1",#N/A,TRUE,"general";"via2",#N/A,TRUE,"general";"via3",#N/A,TRUE,"general"}</definedName>
    <definedName name="HTAS" localSheetId="1">#REF!</definedName>
    <definedName name="HTAS" localSheetId="0">#REF!</definedName>
    <definedName name="HTAS">#REF!</definedName>
    <definedName name="HTAS1" localSheetId="1">#REF!</definedName>
    <definedName name="HTAS1" localSheetId="0">#REF!</definedName>
    <definedName name="HTAS1">#REF!</definedName>
    <definedName name="hthdrf" hidden="1">{"TAB1",#N/A,TRUE,"GENERAL";"TAB2",#N/A,TRUE,"GENERAL";"TAB3",#N/A,TRUE,"GENERAL";"TAB4",#N/A,TRUE,"GENERAL";"TAB5",#N/A,TRUE,"GENERAL"}</definedName>
    <definedName name="htryrt7" hidden="1">{"via1",#N/A,TRUE,"general";"via2",#N/A,TRUE,"general";"via3",#N/A,TRUE,"general"}</definedName>
    <definedName name="hut" localSheetId="1">#REF!</definedName>
    <definedName name="hut" localSheetId="0">#REF!</definedName>
    <definedName name="hut">#REF!</definedName>
    <definedName name="hxdfk" localSheetId="1">#REF!</definedName>
    <definedName name="hxdfk" localSheetId="0">#REF!</definedName>
    <definedName name="hxdfk">#REF!</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 localSheetId="1">#REF!</definedName>
    <definedName name="I" localSheetId="0">#REF!</definedName>
    <definedName name="I">#REF!</definedName>
    <definedName name="i0" localSheetId="1">#REF!</definedName>
    <definedName name="i0" localSheetId="0">#REF!</definedName>
    <definedName name="i0">#REF!</definedName>
    <definedName name="i8i" hidden="1">{"TAB1",#N/A,TRUE,"GENERAL";"TAB2",#N/A,TRUE,"GENERAL";"TAB3",#N/A,TRUE,"GENERAL";"TAB4",#N/A,TRUE,"GENERAL";"TAB5",#N/A,TRUE,"GENERAL"}</definedName>
    <definedName name="ic">[54]Hoja1!$C$17</definedName>
    <definedName name="icbf">[54]Hoja1!$C$15</definedName>
    <definedName name="Icct" localSheetId="1">#REF!</definedName>
    <definedName name="Icct" localSheetId="0">#REF!</definedName>
    <definedName name="Icct">#REF!</definedName>
    <definedName name="ICP" localSheetId="1">[12]Tablas!#REF!</definedName>
    <definedName name="ICP" localSheetId="0">[12]Tablas!#REF!</definedName>
    <definedName name="ICP">[12]Tablas!#REF!</definedName>
    <definedName name="ICP1_1" localSheetId="1">[12]Tablas!#REF!</definedName>
    <definedName name="ICP1_1" localSheetId="0">[12]Tablas!#REF!</definedName>
    <definedName name="ICP1_1">[12]Tablas!#REF!</definedName>
    <definedName name="ICP1_1_1" localSheetId="1">[12]Tablas!#REF!</definedName>
    <definedName name="ICP1_1_1" localSheetId="0">[12]Tablas!#REF!</definedName>
    <definedName name="ICP1_1_1">[12]Tablas!#REF!</definedName>
    <definedName name="ICP1_1_2" localSheetId="1">[12]Tablas!#REF!</definedName>
    <definedName name="ICP1_1_2" localSheetId="0">[12]Tablas!#REF!</definedName>
    <definedName name="ICP1_1_2">[12]Tablas!#REF!</definedName>
    <definedName name="ICP1_1_3" localSheetId="1">[12]Tablas!#REF!</definedName>
    <definedName name="ICP1_1_3" localSheetId="0">[12]Tablas!#REF!</definedName>
    <definedName name="ICP1_1_3">[12]Tablas!#REF!</definedName>
    <definedName name="ICP1_1_4" localSheetId="1">[12]Tablas!#REF!</definedName>
    <definedName name="ICP1_1_4" localSheetId="0">[12]Tablas!#REF!</definedName>
    <definedName name="ICP1_1_4">[12]Tablas!#REF!</definedName>
    <definedName name="ICP1_2" localSheetId="1">[12]Tablas!#REF!</definedName>
    <definedName name="ICP1_2" localSheetId="0">[12]Tablas!#REF!</definedName>
    <definedName name="ICP1_2">[12]Tablas!#REF!</definedName>
    <definedName name="ICP1_3" localSheetId="1">[12]Tablas!#REF!</definedName>
    <definedName name="ICP1_3" localSheetId="0">[12]Tablas!#REF!</definedName>
    <definedName name="ICP1_3">[12]Tablas!#REF!</definedName>
    <definedName name="ICP1_4" localSheetId="1">[12]Tablas!#REF!</definedName>
    <definedName name="ICP1_4" localSheetId="0">[12]Tablas!#REF!</definedName>
    <definedName name="ICP1_4">[12]Tablas!#REF!</definedName>
    <definedName name="ID">[0]!ERR</definedName>
    <definedName name="IF" localSheetId="1">'[51]A. P. U.'!#REF!</definedName>
    <definedName name="IF" localSheetId="0">'[51]A. P. U.'!#REF!</definedName>
    <definedName name="IF">'[51]A. P. U.'!#REF!</definedName>
    <definedName name="Ig" localSheetId="1">#REF!</definedName>
    <definedName name="Ig" localSheetId="0">#REF!</definedName>
    <definedName name="Ig">#REF!</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L" localSheetId="1">#REF!</definedName>
    <definedName name="IL" localSheetId="0">#REF!</definedName>
    <definedName name="IL">#REF!</definedName>
    <definedName name="im">'[77]1'!$N$41</definedName>
    <definedName name="IMP">[25]otros!$C$3</definedName>
    <definedName name="IMPRESSION" localSheetId="1">#REF!</definedName>
    <definedName name="IMPRESSION" localSheetId="0">#REF!</definedName>
    <definedName name="IMPRESSION">#REF!</definedName>
    <definedName name="imprimir" localSheetId="1">#REF!</definedName>
    <definedName name="imprimir" localSheetId="0">#REF!</definedName>
    <definedName name="imprimir">#REF!</definedName>
    <definedName name="IMPTOS" localSheetId="1">#REF!</definedName>
    <definedName name="IMPTOS" localSheetId="0">#REF!</definedName>
    <definedName name="IMPTOS">#REF!</definedName>
    <definedName name="IMPTOS1" localSheetId="1">#REF!</definedName>
    <definedName name="IMPTOS1" localSheetId="0">#REF!</definedName>
    <definedName name="IMPTOS1">#REF!</definedName>
    <definedName name="INC" localSheetId="1">#REF!</definedName>
    <definedName name="INC" localSheetId="0">#REF!</definedName>
    <definedName name="INC">#REF!</definedName>
    <definedName name="INCR._PRODC." localSheetId="1">#REF!</definedName>
    <definedName name="INCR._PRODC." localSheetId="0">#REF!</definedName>
    <definedName name="INCR._PRODC.">#REF!</definedName>
    <definedName name="INDICE" localSheetId="1">#REF!</definedName>
    <definedName name="INDICE" localSheetId="0">#REF!</definedName>
    <definedName name="INDICE">#REF!</definedName>
    <definedName name="inf" localSheetId="1">#REF!</definedName>
    <definedName name="inf" localSheetId="0">#REF!</definedName>
    <definedName name="inf">#REF!</definedName>
    <definedName name="INFORME">[78]TABLAS!$A$1:$A$65536</definedName>
    <definedName name="Informe_semanal" localSheetId="1">#REF!</definedName>
    <definedName name="Informe_semanal" localSheetId="0">#REF!</definedName>
    <definedName name="Informe_semanal">#REF!</definedName>
    <definedName name="INGENIERIA1" localSheetId="1" hidden="1">#REF!</definedName>
    <definedName name="INGENIERIA1" localSheetId="0" hidden="1">#REF!</definedName>
    <definedName name="INGENIERIA1" hidden="1">#REF!</definedName>
    <definedName name="INGENIERIA11" localSheetId="1" hidden="1">#REF!</definedName>
    <definedName name="INGENIERIA11" localSheetId="0"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 localSheetId="1">#REF!</definedName>
    <definedName name="INPU" localSheetId="0">#REF!</definedName>
    <definedName name="INPU">#REF!</definedName>
    <definedName name="INPUT" localSheetId="1">'[3]7422CW00'!#REF!</definedName>
    <definedName name="INPUT" localSheetId="0">'[3]7422CW00'!#REF!</definedName>
    <definedName name="INPUT">'[3]7422CW00'!#REF!</definedName>
    <definedName name="INSU">[79]INSUMOS!$A$1:$E$65536</definedName>
    <definedName name="Insumos_auxiliares" localSheetId="1">[80]Insumos!#REF!</definedName>
    <definedName name="Insumos_auxiliares" localSheetId="0">[80]Insumos!#REF!</definedName>
    <definedName name="Insumos_auxiliares">[80]Insumos!#REF!</definedName>
    <definedName name="Insumos_basicos" localSheetId="1">#REF!</definedName>
    <definedName name="Insumos_basicos" localSheetId="0">#REF!</definedName>
    <definedName name="Insumos_basicos">#REF!</definedName>
    <definedName name="Int" localSheetId="1">#REF!</definedName>
    <definedName name="Int" localSheetId="0">#REF!</definedName>
    <definedName name="Int">#REF!</definedName>
    <definedName name="InTap">[20]Interc.tapones!$E$1:$E$65536</definedName>
    <definedName name="INTER">[70]Hoja3!$F$7:$F$9</definedName>
    <definedName name="Intercambiadores" localSheetId="1">#REF!</definedName>
    <definedName name="Intercambiadores" localSheetId="0">#REF!</definedName>
    <definedName name="Intercambiadores">#REF!</definedName>
    <definedName name="Interest_Rate" localSheetId="1">#REF!</definedName>
    <definedName name="Interest_Rate" localSheetId="0">#REF!</definedName>
    <definedName name="Interest_Rate">#REF!</definedName>
    <definedName name="INTERMEDIA_I" localSheetId="1">#REF!</definedName>
    <definedName name="INTERMEDIA_I" localSheetId="0">#REF!</definedName>
    <definedName name="INTERMEDIA_I">#REF!</definedName>
    <definedName name="Interventor">[40]CONTRATO!$E$12</definedName>
    <definedName name="IntVal">[20]Interc.válv.!$E$1:$E$65536</definedName>
    <definedName name="INV_11">'[81]PR 1'!$A$2:$N$655</definedName>
    <definedName name="INV_Payments" localSheetId="1">[50]!INV_Payments</definedName>
    <definedName name="INV_Payments" localSheetId="0">[50]!INV_Payments</definedName>
    <definedName name="INV_Payments">[50]!INV_Payments</definedName>
    <definedName name="InvDol1" localSheetId="1">#REF!</definedName>
    <definedName name="InvDol1" localSheetId="0">#REF!</definedName>
    <definedName name="InvDol1">#REF!</definedName>
    <definedName name="InvDol2" localSheetId="1">#REF!</definedName>
    <definedName name="InvDol2" localSheetId="0">#REF!</definedName>
    <definedName name="InvDol2">#REF!</definedName>
    <definedName name="InvDol3" localSheetId="1">#REF!</definedName>
    <definedName name="InvDol3" localSheetId="0">#REF!</definedName>
    <definedName name="InvDol3">#REF!</definedName>
    <definedName name="InvDol4" localSheetId="1">#REF!</definedName>
    <definedName name="InvDol4" localSheetId="0">#REF!</definedName>
    <definedName name="InvDol4">#REF!</definedName>
    <definedName name="InvDol5" localSheetId="1">#REF!</definedName>
    <definedName name="InvDol5" localSheetId="0">#REF!</definedName>
    <definedName name="InvDol5">#REF!</definedName>
    <definedName name="InvDol6" localSheetId="1">#REF!</definedName>
    <definedName name="InvDol6" localSheetId="0">#REF!</definedName>
    <definedName name="InvDol6">#REF!</definedName>
    <definedName name="InvDol7" localSheetId="1">#REF!</definedName>
    <definedName name="InvDol7" localSheetId="0">#REF!</definedName>
    <definedName name="InvDol7">#REF!</definedName>
    <definedName name="InvDol8" localSheetId="1">#REF!</definedName>
    <definedName name="InvDol8" localSheetId="0">#REF!</definedName>
    <definedName name="InvDol8">#REF!</definedName>
    <definedName name="IOU" localSheetId="1">#REF!</definedName>
    <definedName name="IOU" localSheetId="0">#REF!</definedName>
    <definedName name="IOU">#REF!</definedName>
    <definedName name="IOUHH">[0]!ERR</definedName>
    <definedName name="IP" localSheetId="1">#REF!</definedName>
    <definedName name="IP" localSheetId="0">#REF!</definedName>
    <definedName name="IP">#REF!</definedName>
    <definedName name="irng" localSheetId="1" hidden="1">#REF!</definedName>
    <definedName name="irng" localSheetId="0" hidden="1">#REF!</definedName>
    <definedName name="irng" hidden="1">#REF!</definedName>
    <definedName name="Iss">'[40]LIQUIDA-NOMINA'!$AT$4</definedName>
    <definedName name="issafp">[54]Hoja1!$C$19</definedName>
    <definedName name="isscs">[54]Hoja1!$C$21</definedName>
    <definedName name="isseps">[54]Hoja1!$C$20</definedName>
    <definedName name="ITEM">[76]BASE!$C$4:$H$255</definedName>
    <definedName name="ITEM1" localSheetId="1">#REF!</definedName>
    <definedName name="ITEM1" localSheetId="0">#REF!</definedName>
    <definedName name="ITEM1">#REF!</definedName>
    <definedName name="ITEM15" localSheetId="1">#REF!</definedName>
    <definedName name="ITEM15" localSheetId="0">#REF!</definedName>
    <definedName name="ITEM15">#REF!</definedName>
    <definedName name="ITEM2" localSheetId="1">#REF!</definedName>
    <definedName name="ITEM2" localSheetId="0">#REF!</definedName>
    <definedName name="ITEM2">#REF!</definedName>
    <definedName name="item210.3" localSheetId="1">#REF!</definedName>
    <definedName name="item210.3" localSheetId="0">#REF!</definedName>
    <definedName name="item210.3">#REF!</definedName>
    <definedName name="item230.1" localSheetId="1">#REF!</definedName>
    <definedName name="item230.1" localSheetId="0">#REF!</definedName>
    <definedName name="item230.1">#REF!</definedName>
    <definedName name="ITEM3" localSheetId="1">#REF!</definedName>
    <definedName name="ITEM3" localSheetId="0">#REF!</definedName>
    <definedName name="ITEM3">#REF!</definedName>
    <definedName name="item310" localSheetId="1">#REF!</definedName>
    <definedName name="item310" localSheetId="0">#REF!</definedName>
    <definedName name="item310">#REF!</definedName>
    <definedName name="item320.2" localSheetId="1">#REF!</definedName>
    <definedName name="item320.2" localSheetId="0">#REF!</definedName>
    <definedName name="item320.2">#REF!</definedName>
    <definedName name="item330.1" localSheetId="1">#REF!</definedName>
    <definedName name="item330.1" localSheetId="0">#REF!</definedName>
    <definedName name="item330.1">#REF!</definedName>
    <definedName name="item420" localSheetId="1">#REF!</definedName>
    <definedName name="item420" localSheetId="0">#REF!</definedName>
    <definedName name="item420">#REF!</definedName>
    <definedName name="item450.2P" localSheetId="1">#REF!</definedName>
    <definedName name="item450.2P" localSheetId="0">#REF!</definedName>
    <definedName name="item450.2P">#REF!</definedName>
    <definedName name="item600.1" localSheetId="1">#REF!</definedName>
    <definedName name="item600.1" localSheetId="0">#REF!</definedName>
    <definedName name="item600.1">#REF!</definedName>
    <definedName name="item610.1" localSheetId="1">#REF!</definedName>
    <definedName name="item610.1" localSheetId="0">#REF!</definedName>
    <definedName name="item610.1">#REF!</definedName>
    <definedName name="item610.2" localSheetId="1">#REF!</definedName>
    <definedName name="item610.2" localSheetId="0">#REF!</definedName>
    <definedName name="item610.2">#REF!</definedName>
    <definedName name="item630.4" localSheetId="1">#REF!</definedName>
    <definedName name="item630.4" localSheetId="0">#REF!</definedName>
    <definedName name="item630.4">#REF!</definedName>
    <definedName name="item630.6" localSheetId="1">#REF!</definedName>
    <definedName name="item630.6" localSheetId="0">#REF!</definedName>
    <definedName name="item630.6">#REF!</definedName>
    <definedName name="item630.7" localSheetId="1">#REF!</definedName>
    <definedName name="item630.7" localSheetId="0">#REF!</definedName>
    <definedName name="item630.7">#REF!</definedName>
    <definedName name="item640.3" localSheetId="1">#REF!</definedName>
    <definedName name="item640.3" localSheetId="0">#REF!</definedName>
    <definedName name="item640.3">#REF!</definedName>
    <definedName name="item661" localSheetId="1">#REF!</definedName>
    <definedName name="item661" localSheetId="0">#REF!</definedName>
    <definedName name="item661">#REF!</definedName>
    <definedName name="item671" localSheetId="1">#REF!</definedName>
    <definedName name="item671" localSheetId="0">#REF!</definedName>
    <definedName name="item671">#REF!</definedName>
    <definedName name="item673.1" localSheetId="1">#REF!</definedName>
    <definedName name="item673.1" localSheetId="0">#REF!</definedName>
    <definedName name="item673.1">#REF!</definedName>
    <definedName name="item673.3" localSheetId="1">#REF!</definedName>
    <definedName name="item673.3" localSheetId="0">#REF!</definedName>
    <definedName name="item673.3">#REF!</definedName>
    <definedName name="item681" localSheetId="1">#REF!</definedName>
    <definedName name="item681" localSheetId="0">#REF!</definedName>
    <definedName name="item681">#REF!</definedName>
    <definedName name="item700.1" localSheetId="1">#REF!</definedName>
    <definedName name="item700.1" localSheetId="0">#REF!</definedName>
    <definedName name="item700.1">#REF!</definedName>
    <definedName name="item710.1" localSheetId="1">#REF!</definedName>
    <definedName name="item710.1" localSheetId="0">#REF!</definedName>
    <definedName name="item710.1">#REF!</definedName>
    <definedName name="item710.2" localSheetId="1">#REF!</definedName>
    <definedName name="item710.2" localSheetId="0">#REF!</definedName>
    <definedName name="item710.2">#REF!</definedName>
    <definedName name="item730.1" localSheetId="1">#REF!</definedName>
    <definedName name="item730.1" localSheetId="0">#REF!</definedName>
    <definedName name="item730.1">#REF!</definedName>
    <definedName name="item730.2" localSheetId="1">#REF!</definedName>
    <definedName name="item730.2" localSheetId="0">#REF!</definedName>
    <definedName name="item730.2">#REF!</definedName>
    <definedName name="item730.2.4" localSheetId="1">#REF!</definedName>
    <definedName name="item730.2.4" localSheetId="0">#REF!</definedName>
    <definedName name="item730.2.4">#REF!</definedName>
    <definedName name="item900.2" localSheetId="1">#REF!</definedName>
    <definedName name="item900.2" localSheetId="0">#REF!</definedName>
    <definedName name="item900.2">#REF!</definedName>
    <definedName name="ItemCodos" localSheetId="1">#REF!</definedName>
    <definedName name="ItemCodos" localSheetId="0">#REF!</definedName>
    <definedName name="ItemCodos">#REF!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 localSheetId="1">#REF!</definedName>
    <definedName name="IVA" localSheetId="0">#REF!</definedName>
    <definedName name="IVA">#REF!</definedName>
    <definedName name="iwjer" localSheetId="1">#REF!</definedName>
    <definedName name="iwjer" localSheetId="0">#REF!</definedName>
    <definedName name="iwjer">#REF!</definedName>
    <definedName name="iyuiuyi" hidden="1">{"via1",#N/A,TRUE,"general";"via2",#N/A,TRUE,"general";"via3",#N/A,TRUE,"general"}</definedName>
    <definedName name="j" hidden="1">{"TAB1",#N/A,TRUE,"GENERAL";"TAB2",#N/A,TRUE,"GENERAL";"TAB3",#N/A,TRUE,"GENERAL";"TAB4",#N/A,TRUE,"GENERAL";"TAB5",#N/A,TRUE,"GENERAL"}</definedName>
    <definedName name="jd" hidden="1">{"via1",#N/A,TRUE,"general";"via2",#N/A,TRUE,"general";"via3",#N/A,TRUE,"general"}</definedName>
    <definedName name="jdh" hidden="1">{"TAB1",#N/A,TRUE,"GENERAL";"TAB2",#N/A,TRUE,"GENERAL";"TAB3",#N/A,TRUE,"GENERAL";"TAB4",#N/A,TRUE,"GENERAL";"TAB5",#N/A,TRUE,"GENERAL"}</definedName>
    <definedName name="jeytj" hidden="1">{"TAB1",#N/A,TRUE,"GENERAL";"TAB2",#N/A,TRUE,"GENERAL";"TAB3",#N/A,TRUE,"GENERAL";"TAB4",#N/A,TRUE,"GENERAL";"TAB5",#N/A,TRUE,"GENERAL"}</definedName>
    <definedName name="jfç" localSheetId="1" hidden="1">#REF!</definedName>
    <definedName name="jfç" localSheetId="0" hidden="1">#REF!</definedName>
    <definedName name="jfç" hidden="1">#REF!</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[0]!ERR</definedName>
    <definedName name="jjfq" hidden="1">{"via1",#N/A,TRUE,"general";"via2",#N/A,TRUE,"general";"via3",#N/A,TRUE,"general"}</definedName>
    <definedName name="JJJ" hidden="1">{#N/A,#N/A,FALSE,"Hoja1";#N/A,#N/A,FALSE,"Hoja2"}</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k" hidden="1">{"TAB1",#N/A,TRUE,"GENERAL";"TAB2",#N/A,TRUE,"GENERAL";"TAB3",#N/A,TRUE,"GENERAL";"TAB4",#N/A,TRUE,"GENERAL";"TAB5",#N/A,TRUE,"GENERAL"}</definedName>
    <definedName name="jkl" localSheetId="1">#REF!</definedName>
    <definedName name="jkl" localSheetId="0">#REF!</definedName>
    <definedName name="jkl">#REF!</definedName>
    <definedName name="JOHNNY">[0]!ERR</definedName>
    <definedName name="JRYJ" hidden="1">{"via1",#N/A,TRUE,"general";"via2",#N/A,TRUE,"general";"via3",#N/A,TRUE,"general"}</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uuhb" hidden="1">{"TAB1",#N/A,TRUE,"GENERAL";"TAB2",#N/A,TRUE,"GENERAL";"TAB3",#N/A,TRUE,"GENERAL";"TAB4",#N/A,TRUE,"GENERAL";"TAB5",#N/A,TRUE,"GENERAL"}</definedName>
    <definedName name="jvv" localSheetId="1">#REF!</definedName>
    <definedName name="jvv" localSheetId="0">#REF!</definedName>
    <definedName name="jvv">#REF!</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0F1" localSheetId="1">#REF!</definedName>
    <definedName name="K0F1" localSheetId="0">#REF!</definedName>
    <definedName name="K0F1">#REF!</definedName>
    <definedName name="K0F2" localSheetId="1">#REF!</definedName>
    <definedName name="K0F2" localSheetId="0">#REF!</definedName>
    <definedName name="K0F2">#REF!</definedName>
    <definedName name="K10ALO" localSheetId="1">#REF!</definedName>
    <definedName name="K10ALO" localSheetId="0">#REF!</definedName>
    <definedName name="K10ALO">#REF!</definedName>
    <definedName name="K11ALO" localSheetId="1">#REF!</definedName>
    <definedName name="K11ALO" localSheetId="0">#REF!</definedName>
    <definedName name="K11ALO">#REF!</definedName>
    <definedName name="K1F1" localSheetId="1">#REF!</definedName>
    <definedName name="K1F1" localSheetId="0">#REF!</definedName>
    <definedName name="K1F1">#REF!</definedName>
    <definedName name="K1F2" localSheetId="1">#REF!</definedName>
    <definedName name="K1F2" localSheetId="0">#REF!</definedName>
    <definedName name="K1F2">#REF!</definedName>
    <definedName name="K2F1" localSheetId="1">#REF!</definedName>
    <definedName name="K2F1" localSheetId="0">#REF!</definedName>
    <definedName name="K2F1">#REF!</definedName>
    <definedName name="K2F2" localSheetId="1">#REF!</definedName>
    <definedName name="K2F2" localSheetId="0">#REF!</definedName>
    <definedName name="K2F2">#REF!</definedName>
    <definedName name="K3F1" localSheetId="1">#REF!</definedName>
    <definedName name="K3F1" localSheetId="0">#REF!</definedName>
    <definedName name="K3F1">#REF!</definedName>
    <definedName name="K3F2" localSheetId="1">#REF!</definedName>
    <definedName name="K3F2" localSheetId="0">#REF!</definedName>
    <definedName name="K3F2">#REF!</definedName>
    <definedName name="K4F1" localSheetId="1">#REF!</definedName>
    <definedName name="K4F1" localSheetId="0">#REF!</definedName>
    <definedName name="K4F1">#REF!</definedName>
    <definedName name="K4F2" localSheetId="1">#REF!</definedName>
    <definedName name="K4F2" localSheetId="0">#REF!</definedName>
    <definedName name="K4F2">#REF!</definedName>
    <definedName name="K5F1" localSheetId="1">#REF!</definedName>
    <definedName name="K5F1" localSheetId="0">#REF!</definedName>
    <definedName name="K5F1">#REF!</definedName>
    <definedName name="K5F2" localSheetId="1">#REF!</definedName>
    <definedName name="K5F2" localSheetId="0">#REF!</definedName>
    <definedName name="K5F2">#REF!</definedName>
    <definedName name="K6F1" localSheetId="1">#REF!</definedName>
    <definedName name="K6F1" localSheetId="0">#REF!</definedName>
    <definedName name="K6F1">#REF!</definedName>
    <definedName name="K6F2" localSheetId="1">#REF!</definedName>
    <definedName name="K6F2" localSheetId="0">#REF!</definedName>
    <definedName name="K6F2">#REF!</definedName>
    <definedName name="K7F1" localSheetId="1">#REF!</definedName>
    <definedName name="K7F1" localSheetId="0">#REF!</definedName>
    <definedName name="K7F1">#REF!</definedName>
    <definedName name="K7F2" localSheetId="1">#REF!</definedName>
    <definedName name="K7F2" localSheetId="0">#REF!</definedName>
    <definedName name="K7F2">#REF!</definedName>
    <definedName name="K8ALO" localSheetId="1">#REF!</definedName>
    <definedName name="K8ALO" localSheetId="0">#REF!</definedName>
    <definedName name="K8ALO">#REF!</definedName>
    <definedName name="K8F1" localSheetId="1">#REF!</definedName>
    <definedName name="K8F1" localSheetId="0">#REF!</definedName>
    <definedName name="K8F1">#REF!</definedName>
    <definedName name="K8F2" localSheetId="1">#REF!</definedName>
    <definedName name="K8F2" localSheetId="0">#REF!</definedName>
    <definedName name="K8F2">#REF!</definedName>
    <definedName name="K9ALO" localSheetId="1">#REF!</definedName>
    <definedName name="K9ALO" localSheetId="0">#REF!</definedName>
    <definedName name="K9ALO">#REF!</definedName>
    <definedName name="kdmfm" localSheetId="1" hidden="1">#REF!</definedName>
    <definedName name="kdmfm" localSheetId="0" hidden="1">#REF!</definedName>
    <definedName name="kdmfm" hidden="1">#REF!</definedName>
    <definedName name="kf" localSheetId="1">#REF!</definedName>
    <definedName name="kf" localSheetId="0">#REF!</definedName>
    <definedName name="kf">#REF!</definedName>
    <definedName name="kh" localSheetId="1">#REF!</definedName>
    <definedName name="kh" localSheetId="0">#REF!</definedName>
    <definedName name="kh">#REF!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j" localSheetId="1">#REF!</definedName>
    <definedName name="kj" localSheetId="0">#REF!</definedName>
    <definedName name="kj">#REF!</definedName>
    <definedName name="kjhkd" hidden="1">{"via1",#N/A,TRUE,"general";"via2",#N/A,TRUE,"general";"via3",#N/A,TRUE,"general"}</definedName>
    <definedName name="kjj" localSheetId="1">#REF!</definedName>
    <definedName name="kjj" localSheetId="0">#REF!</definedName>
    <definedName name="kjj">#REF!</definedName>
    <definedName name="kjk" hidden="1">{"via1",#N/A,TRUE,"general";"via2",#N/A,TRUE,"general";"via3",#N/A,TRUE,"general"}</definedName>
    <definedName name="kjtrkjr" hidden="1">{"via1",#N/A,TRUE,"general";"via2",#N/A,TRUE,"general";"via3",#N/A,TRUE,"general"}</definedName>
    <definedName name="kk" localSheetId="1">#REF!</definedName>
    <definedName name="kk" localSheetId="0">#REF!</definedName>
    <definedName name="kk">#REF!</definedName>
    <definedName name="kkkki" hidden="1">{"via1",#N/A,TRUE,"general";"via2",#N/A,TRUE,"general";"via3",#N/A,TRUE,"general"}</definedName>
    <definedName name="kkkkkki" hidden="1">{"TAB1",#N/A,TRUE,"GENERAL";"TAB2",#N/A,TRUE,"GENERAL";"TAB3",#N/A,TRUE,"GENERAL";"TAB4",#N/A,TRUE,"GENERAL";"TAB5",#N/A,TRUE,"GENERAL"}</definedName>
    <definedName name="kl">[0]!ERR</definedName>
    <definedName name="klklk" localSheetId="1">#REF!</definedName>
    <definedName name="klklk" localSheetId="0">#REF!</definedName>
    <definedName name="klklk">#REF!</definedName>
    <definedName name="km" localSheetId="1">#REF!</definedName>
    <definedName name="km" localSheetId="0">#REF!</definedName>
    <definedName name="km">#REF!</definedName>
    <definedName name="krtrk" hidden="1">{"via1",#N/A,TRUE,"general";"via2",#N/A,TRUE,"general";"via3",#N/A,TRUE,"general"}</definedName>
    <definedName name="ks" localSheetId="1">#REF!</definedName>
    <definedName name="ks" localSheetId="0">#REF!</definedName>
    <definedName name="ks">#REF!</definedName>
    <definedName name="ksogtk" localSheetId="1">#REF!</definedName>
    <definedName name="ksogtk" localSheetId="0">#REF!</definedName>
    <definedName name="ksogtk">#REF!</definedName>
    <definedName name="kuyhgbe" localSheetId="1">#REF!</definedName>
    <definedName name="kuyhgbe" localSheetId="0">#REF!</definedName>
    <definedName name="kuyhgbe">#REF!</definedName>
    <definedName name="kyr" hidden="1">{"TAB1",#N/A,TRUE,"GENERAL";"TAB2",#N/A,TRUE,"GENERAL";"TAB3",#N/A,TRUE,"GENERAL";"TAB4",#N/A,TRUE,"GENERAL";"TAB5",#N/A,TRUE,"GENERAL"}</definedName>
    <definedName name="L" localSheetId="1">#REF!</definedName>
    <definedName name="L" localSheetId="0">#REF!</definedName>
    <definedName name="L">#REF!</definedName>
    <definedName name="la" localSheetId="1">#REF!</definedName>
    <definedName name="la" localSheetId="0">#REF!</definedName>
    <definedName name="la">#REF!</definedName>
    <definedName name="LAF" localSheetId="1">#REF!</definedName>
    <definedName name="LAF" localSheetId="0">#REF!</definedName>
    <definedName name="LAF">#REF!</definedName>
    <definedName name="lame" localSheetId="1" hidden="1">#REF!</definedName>
    <definedName name="lame" localSheetId="0" hidden="1">#REF!</definedName>
    <definedName name="lame" hidden="1">#REF!</definedName>
    <definedName name="LANODO" localSheetId="1">#REF!</definedName>
    <definedName name="LANODO" localSheetId="0">#REF!</definedName>
    <definedName name="LANODO">#REF!</definedName>
    <definedName name="LANODOFT" localSheetId="1">#REF!</definedName>
    <definedName name="LANODOFT" localSheetId="0">#REF!</definedName>
    <definedName name="LANODOFT">#REF!</definedName>
    <definedName name="Last_Row">#N/A</definedName>
    <definedName name="lb" localSheetId="1">#REF!</definedName>
    <definedName name="lb" localSheetId="0">#REF!</definedName>
    <definedName name="lb">#REF!</definedName>
    <definedName name="ld" localSheetId="1">#REF!</definedName>
    <definedName name="ld" localSheetId="0">#REF!</definedName>
    <definedName name="ld">#REF!</definedName>
    <definedName name="Libro1_Hoja1_Lista" localSheetId="1">[82]LISTADO!#REF!</definedName>
    <definedName name="Libro1_Hoja1_Lista" localSheetId="0">[82]LISTADO!#REF!</definedName>
    <definedName name="Libro1_Hoja1_Lista">[82]LISTADO!#REF!</definedName>
    <definedName name="LICITACION" localSheetId="1">#REF!</definedName>
    <definedName name="LICITACION" localSheetId="0">#REF!</definedName>
    <definedName name="LICITACION">#REF!</definedName>
    <definedName name="LINEA" localSheetId="1">[83]CONT_ADI!#REF!</definedName>
    <definedName name="LINEA" localSheetId="0">[83]CONT_ADI!#REF!</definedName>
    <definedName name="LINEA">[83]CONT_ADI!#REF!</definedName>
    <definedName name="ListaCantidad" localSheetId="1">#REF!</definedName>
    <definedName name="ListaCantidad" localSheetId="0">#REF!</definedName>
    <definedName name="ListaCantidad">#REF!</definedName>
    <definedName name="Listado" localSheetId="1">#REF!</definedName>
    <definedName name="Listado" localSheetId="0">#REF!</definedName>
    <definedName name="Listado">#REF!</definedName>
    <definedName name="Listado1" localSheetId="1">#REF!</definedName>
    <definedName name="Listado1" localSheetId="0">#REF!</definedName>
    <definedName name="Listado1">#REF!</definedName>
    <definedName name="ListaItem" localSheetId="1">#REF!</definedName>
    <definedName name="ListaItem" localSheetId="0">#REF!</definedName>
    <definedName name="ListaItem">#REF!</definedName>
    <definedName name="ListaUni">[84]TOTALES!$D$7:$D$654</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 localSheetId="1">#REF!</definedName>
    <definedName name="llam" localSheetId="0">#REF!</definedName>
    <definedName name="llam">#REF!</definedName>
    <definedName name="LLL">[85]tub!$C$1:$J$39</definedName>
    <definedName name="lllllh" hidden="1">{"via1",#N/A,TRUE,"general";"via2",#N/A,TRUE,"general";"via3",#N/A,TRUE,"general"}</definedName>
    <definedName name="lllllllo" hidden="1">{"via1",#N/A,TRUE,"general";"via2",#N/A,TRUE,"general";"via3",#N/A,TRUE,"general"}</definedName>
    <definedName name="Loan_Amount" localSheetId="1">#REF!</definedName>
    <definedName name="Loan_Amount" localSheetId="0">#REF!</definedName>
    <definedName name="Loan_Amount">#REF!</definedName>
    <definedName name="Loan_Start" localSheetId="1">#REF!</definedName>
    <definedName name="Loan_Start" localSheetId="0">#REF!</definedName>
    <definedName name="Loan_Start">#REF!</definedName>
    <definedName name="Loan_Years" localSheetId="1">#REF!</definedName>
    <definedName name="Loan_Years" localSheetId="0">#REF!</definedName>
    <definedName name="Loan_Years">#REF!</definedName>
    <definedName name="LOCA" localSheetId="1">[26]!absc</definedName>
    <definedName name="LOCA" localSheetId="0">[26]!absc</definedName>
    <definedName name="LOCA">[26]!absc</definedName>
    <definedName name="LOCA1" localSheetId="1">[38]!absc</definedName>
    <definedName name="LOCA1" localSheetId="0">[38]!absc</definedName>
    <definedName name="LOCA1">[38]!absc</definedName>
    <definedName name="LOCALIZACION_Y_REPLANTEO" localSheetId="1">#REF!</definedName>
    <definedName name="LOCALIZACION_Y_REPLANTEO" localSheetId="0">#REF!</definedName>
    <definedName name="LOCALIZACION_Y_REPLANTEO">#REF!</definedName>
    <definedName name="LOGO">[0]!ERR</definedName>
    <definedName name="lolol" hidden="1">{"TAB1",#N/A,TRUE,"GENERAL";"TAB2",#N/A,TRUE,"GENERAL";"TAB3",#N/A,TRUE,"GENERAL";"TAB4",#N/A,TRUE,"GENERAL";"TAB5",#N/A,TRUE,"GENERAL"}</definedName>
    <definedName name="Longitud" localSheetId="1">#REF!</definedName>
    <definedName name="Longitud" localSheetId="0">#REF!</definedName>
    <definedName name="Longitud">#REF!</definedName>
    <definedName name="lp" localSheetId="1">#REF!</definedName>
    <definedName name="lp" localSheetId="0">#REF!</definedName>
    <definedName name="lp">#REF!</definedName>
    <definedName name="lplpl" hidden="1">{"via1",#N/A,TRUE,"general";"via2",#N/A,TRUE,"general";"via3",#N/A,TRUE,"general"}</definedName>
    <definedName name="lt" localSheetId="1">#REF!</definedName>
    <definedName name="lt" localSheetId="0">#REF!</definedName>
    <definedName name="lt">#REF!</definedName>
    <definedName name="lun" localSheetId="1">'[37]Res-Accide-10'!#REF!</definedName>
    <definedName name="lun" localSheetId="0">'[37]Res-Accide-10'!#REF!</definedName>
    <definedName name="lun">'[37]Res-Accide-10'!#REF!</definedName>
    <definedName name="lv" localSheetId="1">#REF!</definedName>
    <definedName name="lv" localSheetId="0">#REF!</definedName>
    <definedName name="lv">#REF!</definedName>
    <definedName name="m" localSheetId="1">#REF!</definedName>
    <definedName name="m" localSheetId="0">#REF!</definedName>
    <definedName name="m">#REF!</definedName>
    <definedName name="MA" localSheetId="1">'[37]Res-Accide-10'!#REF!</definedName>
    <definedName name="MA" localSheetId="0">'[37]Res-Accide-10'!#REF!</definedName>
    <definedName name="MA">'[37]Res-Accide-10'!#REF!</definedName>
    <definedName name="MACR" localSheetId="1">#REF!</definedName>
    <definedName name="MACR" localSheetId="0">#REF!</definedName>
    <definedName name="MACR">#REF!</definedName>
    <definedName name="MACRDEL" localSheetId="1">'[3]7422CW00'!#REF!</definedName>
    <definedName name="MACRDEL" localSheetId="0">'[3]7422CW00'!#REF!</definedName>
    <definedName name="MACRDEL">'[3]7422CW00'!#REF!</definedName>
    <definedName name="Macroactividad" localSheetId="1">#REF!</definedName>
    <definedName name="Macroactividad" localSheetId="0">#REF!</definedName>
    <definedName name="Macroactividad">#REF!</definedName>
    <definedName name="mafdsf" hidden="1">{"via1",#N/A,TRUE,"general";"via2",#N/A,TRUE,"general";"via3",#N/A,TRUE,"general"}</definedName>
    <definedName name="MANUAL" localSheetId="1">#REF!</definedName>
    <definedName name="MANUAL" localSheetId="0">#REF!</definedName>
    <definedName name="MANUAL">#REF!</definedName>
    <definedName name="mao" hidden="1">{"TAB1",#N/A,TRUE,"GENERAL";"TAB2",#N/A,TRUE,"GENERAL";"TAB3",#N/A,TRUE,"GENERAL";"TAB4",#N/A,TRUE,"GENERAL";"TAB5",#N/A,TRUE,"GENERAL"}</definedName>
    <definedName name="maow" hidden="1">{"via1",#N/A,TRUE,"general";"via2",#N/A,TRUE,"general";"via3",#N/A,TRUE,"general"}</definedName>
    <definedName name="MAQUINAR">[53]Insum!$A$68:$H$98</definedName>
    <definedName name="mar" localSheetId="1">'[37]Res-Accide-10'!#REF!</definedName>
    <definedName name="mar" localSheetId="0">'[37]Res-Accide-10'!#REF!</definedName>
    <definedName name="mar">'[37]Res-Accide-10'!#REF!</definedName>
    <definedName name="MARCO_H" localSheetId="1">#REF!</definedName>
    <definedName name="MARCO_H" localSheetId="0">#REF!</definedName>
    <definedName name="MARCO_H">#REF!</definedName>
    <definedName name="marina" localSheetId="1">'[86]Informe Semanal 1'!#REF!</definedName>
    <definedName name="marina" localSheetId="0">'[86]Informe Semanal 1'!#REF!</definedName>
    <definedName name="marina">'[86]Informe Semanal 1'!#REF!</definedName>
    <definedName name="masor" hidden="1">{"via1",#N/A,TRUE,"general";"via2",#N/A,TRUE,"general";"via3",#N/A,TRUE,"general"}</definedName>
    <definedName name="MAT" localSheetId="1">#REF!</definedName>
    <definedName name="MAT" localSheetId="0">#REF!</definedName>
    <definedName name="MAT">#REF!</definedName>
    <definedName name="MATERIAL">'[87]TABLA MATERIALES'!$A$3:$D$654</definedName>
    <definedName name="materiales">[68]materiales!$A$7:$A$1317</definedName>
    <definedName name="materiales1" localSheetId="1">#REF!</definedName>
    <definedName name="materiales1" localSheetId="0">#REF!</definedName>
    <definedName name="materiales1">#REF!</definedName>
    <definedName name="MaterialTub" localSheetId="1">#REF!</definedName>
    <definedName name="MaterialTub" localSheetId="0">#REF!</definedName>
    <definedName name="MaterialTub">#REF!</definedName>
    <definedName name="MATRIZ" localSheetId="1">#REF!</definedName>
    <definedName name="MATRIZ" localSheetId="0">#REF!</definedName>
    <definedName name="MATRIZ">#REF!</definedName>
    <definedName name="MATRIZ_DE_DATOS" localSheetId="1">#REF!</definedName>
    <definedName name="MATRIZ_DE_DATOS" localSheetId="0">#REF!</definedName>
    <definedName name="MATRIZ_DE_DATOS">#REF!</definedName>
    <definedName name="MCCs" localSheetId="1">#REF!</definedName>
    <definedName name="MCCs" localSheetId="0">#REF!</definedName>
    <definedName name="MCCs">#REF!</definedName>
    <definedName name="mdd" hidden="1">{"via1",#N/A,TRUE,"general";"via2",#N/A,TRUE,"general";"via3",#N/A,TRUE,"general"}</definedName>
    <definedName name="mediah_reposo_comida" localSheetId="1">'[88]CCP,LEYES, Y DEC.'!#REF!</definedName>
    <definedName name="mediah_reposo_comida" localSheetId="0">'[88]CCP,LEYES, Y DEC.'!#REF!</definedName>
    <definedName name="mediah_reposo_comida">'[88]CCP,LEYES, Y DEC.'!#REF!</definedName>
    <definedName name="meg" hidden="1">{"TAB1",#N/A,TRUE,"GENERAL";"TAB2",#N/A,TRUE,"GENERAL";"TAB3",#N/A,TRUE,"GENERAL";"TAB4",#N/A,TRUE,"GENERAL";"TAB5",#N/A,TRUE,"GENERAL"}</definedName>
    <definedName name="MENU1" localSheetId="1">'[3]7422CW00'!#REF!</definedName>
    <definedName name="MENU1" localSheetId="0">'[3]7422CW00'!#REF!</definedName>
    <definedName name="MENU1">'[3]7422CW00'!#REF!</definedName>
    <definedName name="MENU2" localSheetId="1">'[3]7422CW00'!#REF!</definedName>
    <definedName name="MENU2" localSheetId="0">'[3]7422CW00'!#REF!</definedName>
    <definedName name="MENU2">'[3]7422CW00'!#REF!</definedName>
    <definedName name="MENU3" localSheetId="1">'[3]7422CW00'!#REF!</definedName>
    <definedName name="MENU3" localSheetId="0">'[3]7422CW00'!#REF!</definedName>
    <definedName name="MENU3">'[3]7422CW00'!#REF!</definedName>
    <definedName name="MENU4" localSheetId="1">'[3]7422CW00'!#REF!</definedName>
    <definedName name="MENU4" localSheetId="0">'[3]7422CW00'!#REF!</definedName>
    <definedName name="MENU4">'[3]7422CW00'!#REF!</definedName>
    <definedName name="MENU5" localSheetId="1">'[3]7422CW00'!#REF!</definedName>
    <definedName name="MENU5" localSheetId="0">'[3]7422CW00'!#REF!</definedName>
    <definedName name="MENU5">'[3]7422CW00'!#REF!</definedName>
    <definedName name="MENU6" localSheetId="1">'[3]7422CW00'!#REF!</definedName>
    <definedName name="MENU6" localSheetId="0">'[3]7422CW00'!#REF!</definedName>
    <definedName name="MENU6">'[3]7422CW00'!#REF!</definedName>
    <definedName name="MES">[25]PRESUPUESTO!$C$13</definedName>
    <definedName name="MesCotiz">'[10]LIQ-NOM'!$H$3</definedName>
    <definedName name="MesCotizacion">'[40]LIQUIDA-NOMINA'!$H$3</definedName>
    <definedName name="MESES" localSheetId="1">#REF!</definedName>
    <definedName name="MESES" localSheetId="0">#REF!</definedName>
    <definedName name="MESES">#REF!</definedName>
    <definedName name="MesesMora">'[10]LIQ-NOM'!$I$3</definedName>
    <definedName name="Meta1" localSheetId="1">#REF!</definedName>
    <definedName name="Meta1" localSheetId="0">#REF!</definedName>
    <definedName name="Meta1">#REF!</definedName>
    <definedName name="Meta2" localSheetId="1">#REF!</definedName>
    <definedName name="Meta2" localSheetId="0">#REF!</definedName>
    <definedName name="Meta2">#REF!</definedName>
    <definedName name="Meta3" localSheetId="1">#REF!</definedName>
    <definedName name="Meta3" localSheetId="0">#REF!</definedName>
    <definedName name="Meta3">#REF!</definedName>
    <definedName name="mfgjrdt" hidden="1">{"TAB1",#N/A,TRUE,"GENERAL";"TAB2",#N/A,TRUE,"GENERAL";"TAB3",#N/A,TRUE,"GENERAL";"TAB4",#N/A,TRUE,"GENERAL";"TAB5",#N/A,TRUE,"GENERAL"}</definedName>
    <definedName name="mghm" hidden="1">{"via1",#N/A,TRUE,"general";"via2",#N/A,TRUE,"general";"via3",#N/A,TRUE,"general"}</definedName>
    <definedName name="Mi_Salida" localSheetId="1">#REF!</definedName>
    <definedName name="Mi_Salida" localSheetId="0">#REF!</definedName>
    <definedName name="Mi_Salida">#REF!</definedName>
    <definedName name="Mi_Salida1" localSheetId="1">#REF!</definedName>
    <definedName name="Mi_Salida1" localSheetId="0">#REF!</definedName>
    <definedName name="Mi_Salida1">#REF!</definedName>
    <definedName name="MICR" localSheetId="1">#REF!</definedName>
    <definedName name="MICR" localSheetId="0">#REF!</definedName>
    <definedName name="MICR">#REF!</definedName>
    <definedName name="MIN_MAX_sma" localSheetId="1">#REF!</definedName>
    <definedName name="MIN_MAX_sma" localSheetId="0">#REF!</definedName>
    <definedName name="MIN_MAX_sma">#REF!</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JU" localSheetId="1">#REF!</definedName>
    <definedName name="MJU" localSheetId="0">#REF!</definedName>
    <definedName name="MJU">#REF!</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A" hidden="1">{#N/A,#N/A,FALSE,"Hoja1";#N/A,#N/A,FALSE,"Hoja2"}</definedName>
    <definedName name="MOD" localSheetId="1">#REF!</definedName>
    <definedName name="MOD" localSheetId="0">#REF!</definedName>
    <definedName name="MOD">#REF!</definedName>
    <definedName name="MODIVejec" hidden="1">{#N/A,#N/A,FALSE,"Hoja1";#N/A,#N/A,FALSE,"Hoja2"}</definedName>
    <definedName name="Módulo3.anexo1" localSheetId="1">[9]!Módulo3.anexo1</definedName>
    <definedName name="Módulo3.anexo1" localSheetId="0">[9]!Módulo3.anexo1</definedName>
    <definedName name="Módulo3.anexo1">[9]!Módulo3.anexo1</definedName>
    <definedName name="Módulo3.anexo10" localSheetId="1">[9]!Módulo3.anexo10</definedName>
    <definedName name="Módulo3.anexo10" localSheetId="0">[9]!Módulo3.anexo10</definedName>
    <definedName name="Módulo3.anexo10">[9]!Módulo3.anexo10</definedName>
    <definedName name="Módulo3.anexo11" localSheetId="1">[9]!Módulo3.anexo11</definedName>
    <definedName name="Módulo3.anexo11" localSheetId="0">[9]!Módulo3.anexo11</definedName>
    <definedName name="Módulo3.anexo11">[9]!Módulo3.anexo11</definedName>
    <definedName name="Módulo3.anexo12" localSheetId="1">[9]!Módulo3.anexo12</definedName>
    <definedName name="Módulo3.anexo12" localSheetId="0">[9]!Módulo3.anexo12</definedName>
    <definedName name="Módulo3.anexo12">[9]!Módulo3.anexo12</definedName>
    <definedName name="Módulo3.anexo3" localSheetId="1">[9]!Módulo3.anexo3</definedName>
    <definedName name="Módulo3.anexo3" localSheetId="0">[9]!Módulo3.anexo3</definedName>
    <definedName name="Módulo3.anexo3">[9]!Módulo3.anexo3</definedName>
    <definedName name="Módulo3.anexo4" localSheetId="1">[9]!Módulo3.anexo4</definedName>
    <definedName name="Módulo3.anexo4" localSheetId="0">[9]!Módulo3.anexo4</definedName>
    <definedName name="Módulo3.anexo4">[9]!Módulo3.anexo4</definedName>
    <definedName name="Módulo3.anexo5" localSheetId="1">[9]!Módulo3.anexo5</definedName>
    <definedName name="Módulo3.anexo5" localSheetId="0">[9]!Módulo3.anexo5</definedName>
    <definedName name="Módulo3.anexo5">[9]!Módulo3.anexo5</definedName>
    <definedName name="Módulo3.anexo6" localSheetId="1">[9]!Módulo3.anexo6</definedName>
    <definedName name="Módulo3.anexo6" localSheetId="0">[9]!Módulo3.anexo6</definedName>
    <definedName name="Módulo3.anexo6">[9]!Módulo3.anexo6</definedName>
    <definedName name="Módulo8.anexo16" localSheetId="1">[9]!Módulo8.anexo16</definedName>
    <definedName name="Módulo8.anexo16" localSheetId="0">[9]!Módulo8.anexo16</definedName>
    <definedName name="Módulo8.anexo16">[9]!Módulo8.anexo16</definedName>
    <definedName name="MOE" hidden="1">{#N/A,#N/A,FALSE,"Hoja1";#N/A,#N/A,FALSE,"Hoja2"}</definedName>
    <definedName name="MONEDA">[89]Tablas!$AO$6:$AO$7</definedName>
    <definedName name="mono" localSheetId="1">#REF!</definedName>
    <definedName name="mono" localSheetId="0">#REF!</definedName>
    <definedName name="mono">#REF!</definedName>
    <definedName name="MontoVigenciasA1" localSheetId="1">#REF!</definedName>
    <definedName name="MontoVigenciasA1" localSheetId="0">#REF!</definedName>
    <definedName name="MontoVigenciasA1">#REF!</definedName>
    <definedName name="MontoVigenciasA2" localSheetId="1">#REF!</definedName>
    <definedName name="MontoVigenciasA2" localSheetId="0">#REF!</definedName>
    <definedName name="MontoVigenciasA2">#REF!</definedName>
    <definedName name="MontoVigenciasA3" localSheetId="1">#REF!</definedName>
    <definedName name="MontoVigenciasA3" localSheetId="0">#REF!</definedName>
    <definedName name="MontoVigenciasA3">#REF!</definedName>
    <definedName name="MontoVigenciasA4" localSheetId="1">#REF!</definedName>
    <definedName name="MontoVigenciasA4" localSheetId="0">#REF!</definedName>
    <definedName name="MontoVigenciasA4">#REF!</definedName>
    <definedName name="MontoVigenciasA5" localSheetId="1">#REF!</definedName>
    <definedName name="MontoVigenciasA5" localSheetId="0">#REF!</definedName>
    <definedName name="MontoVigenciasA5">#REF!</definedName>
    <definedName name="Mora">[10]EMPRESA!$I$29</definedName>
    <definedName name="MORON" localSheetId="1">#REF!</definedName>
    <definedName name="MORON" localSheetId="0">#REF!</definedName>
    <definedName name="MORON">#REF!</definedName>
    <definedName name="MRLART" localSheetId="1">[2]STRSUMM0!#REF!</definedName>
    <definedName name="MRLART" localSheetId="0">[2]STRSUMM0!#REF!</definedName>
    <definedName name="MRLART">[2]STRSUMM0!#REF!</definedName>
    <definedName name="MRSUPDET" localSheetId="1">[45]steel!#REF!</definedName>
    <definedName name="MRSUPDET" localSheetId="0">[45]steel!#REF!</definedName>
    <definedName name="MRSUPDET">[45]steel!#REF!</definedName>
    <definedName name="Mtz_Avance" localSheetId="1">#REF!</definedName>
    <definedName name="Mtz_Avance" localSheetId="0">#REF!</definedName>
    <definedName name="Mtz_Avance">#REF!</definedName>
    <definedName name="Mv" localSheetId="1">#REF!</definedName>
    <definedName name="Mv" localSheetId="0">#REF!</definedName>
    <definedName name="Mv">#REF!</definedName>
    <definedName name="n" hidden="1">{"via1",#N/A,TRUE,"general";"via2",#N/A,TRUE,"general";"via3",#N/A,TRUE,"general"}</definedName>
    <definedName name="Nada" localSheetId="1">[50]!Nada</definedName>
    <definedName name="Nada" localSheetId="0">[50]!Nada</definedName>
    <definedName name="Nada">[50]!Nada</definedName>
    <definedName name="Nafta_2">'[90] ASR+Nafta'!$K$19:$AS$19</definedName>
    <definedName name="Nafta2">'[90] ASR+Nafta'!$K$19:$AS$19</definedName>
    <definedName name="Nafta3">'[90]Todos+Nafta'!$K$19:$AS$19</definedName>
    <definedName name="nbvnv" hidden="1">{"via1",#N/A,TRUE,"general";"via2",#N/A,TRUE,"general";"via3",#N/A,TRUE,"general"}</definedName>
    <definedName name="NDHS" hidden="1">{"TAB1",#N/A,TRUE,"GENERAL";"TAB2",#N/A,TRUE,"GENERAL";"TAB3",#N/A,TRUE,"GENERAL";"TAB4",#N/A,TRUE,"GENERAL";"TAB5",#N/A,TRUE,"GENERAL"}</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 localSheetId="1">#REF!</definedName>
    <definedName name="ng" localSheetId="0">#REF!</definedName>
    <definedName name="ng">#REF!</definedName>
    <definedName name="ngdn" hidden="1">{"TAB1",#N/A,TRUE,"GENERAL";"TAB2",#N/A,TRUE,"GENERAL";"TAB3",#N/A,TRUE,"GENERAL";"TAB4",#N/A,TRUE,"GENERAL";"TAB5",#N/A,TRUE,"GENERAL"}</definedName>
    <definedName name="ngfh" hidden="1">{"via1",#N/A,TRUE,"general";"via2",#N/A,TRUE,"general";"via3",#N/A,TRUE,"general"}</definedName>
    <definedName name="NH" localSheetId="1">#REF!</definedName>
    <definedName name="NH" localSheetId="0">#REF!</definedName>
    <definedName name="NH">#REF!</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it">[40]EMPRESA!$F$8</definedName>
    <definedName name="Nmax" localSheetId="1">#REF!</definedName>
    <definedName name="Nmax" localSheetId="0">#REF!</definedName>
    <definedName name="Nmax">#REF!</definedName>
    <definedName name="nmdlf" localSheetId="1">#REF!</definedName>
    <definedName name="nmdlf" localSheetId="0">#REF!</definedName>
    <definedName name="nmdlf">#REF!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[0]!ERR</definedName>
    <definedName name="No_desarrolladas">'[27]Reservas de Petróleo'!$A$2,'[27]Reservas de Petróleo'!$A$1,'[27]Reservas de Petróleo'!$D$4,'[27]Reservas de Petróleo'!$G$1:$G$65536</definedName>
    <definedName name="NOMBRE" localSheetId="1">#REF!</definedName>
    <definedName name="NOMBRE" localSheetId="0">#REF!</definedName>
    <definedName name="NOMBRE">#REF!</definedName>
    <definedName name="NombreCoordinador" localSheetId="1">#REF!</definedName>
    <definedName name="NombreCoordinador" localSheetId="0">#REF!</definedName>
    <definedName name="NombreCoordinador">#REF!</definedName>
    <definedName name="NombreDependencia" localSheetId="1">#REF!</definedName>
    <definedName name="NombreDependencia" localSheetId="0">#REF!</definedName>
    <definedName name="NombreDependencia">#REF!</definedName>
    <definedName name="NombreProyecto" localSheetId="1">#REF!</definedName>
    <definedName name="NombreProyecto" localSheetId="0">#REF!</definedName>
    <definedName name="NombreProyecto">#REF!</definedName>
    <definedName name="NombreVicepresidencia" localSheetId="1">#REF!</definedName>
    <definedName name="NombreVicepresidencia" localSheetId="0">#REF!</definedName>
    <definedName name="NombreVicepresidencia">#REF!</definedName>
    <definedName name="Norte" localSheetId="1">#REF!</definedName>
    <definedName name="Norte" localSheetId="0">#REF!</definedName>
    <definedName name="Norte">#REF!</definedName>
    <definedName name="NPAGE" localSheetId="1">[2]STRSUMM0!#REF!</definedName>
    <definedName name="NPAGE" localSheetId="0">[2]STRSUMM0!#REF!</definedName>
    <definedName name="NPAGE">[2]STRSUMM0!#REF!</definedName>
    <definedName name="NUEVO" localSheetId="1">#REF!</definedName>
    <definedName name="NUEVO" localSheetId="0">#REF!</definedName>
    <definedName name="NUEVO">#REF!</definedName>
    <definedName name="Num_Pmt_Per_Year" localSheetId="1">#REF!</definedName>
    <definedName name="Num_Pmt_Per_Year" localSheetId="0">#REF!</definedName>
    <definedName name="Num_Pmt_Per_Year">#REF!</definedName>
    <definedName name="Number_of_Payments" localSheetId="1">MATCH(0.01,'OFERTA ECONOMICA (PROPONENTE)'!End_Bal,-1)+1</definedName>
    <definedName name="Number_of_Payments" localSheetId="0">MATCH(0.01,'PRESUPUESTO OFICIAL (Entidad)'!End_Bal,-1)+1</definedName>
    <definedName name="Number_of_Payments">MATCH(0.01,End_Bal,-1)+1</definedName>
    <definedName name="nxn" hidden="1">{"via1",#N/A,TRUE,"general";"via2",#N/A,TRUE,"general";"via3",#N/A,TRUE,"general"}</definedName>
    <definedName name="ñpñpñ" hidden="1">{"via1",#N/A,TRUE,"general";"via2",#N/A,TRUE,"general";"via3",#N/A,TRUE,"general"}</definedName>
    <definedName name="º1" localSheetId="1">#REF!</definedName>
    <definedName name="º1" localSheetId="0">#REF!</definedName>
    <definedName name="º1">#REF!</definedName>
    <definedName name="o9o9" hidden="1">{"via1",#N/A,TRUE,"general";"via2",#N/A,TRUE,"general";"via3",#N/A,TRUE,"general"}</definedName>
    <definedName name="OBJ">[25]PRESUPUESTO!$C$10</definedName>
    <definedName name="ObjetivoProyecto" localSheetId="1">#REF!</definedName>
    <definedName name="ObjetivoProyecto" localSheetId="0">#REF!</definedName>
    <definedName name="ObjetivoProyecto">#REF!</definedName>
    <definedName name="Obra" localSheetId="1">#REF!</definedName>
    <definedName name="Obra" localSheetId="0">#REF!</definedName>
    <definedName name="Obra">#REF!</definedName>
    <definedName name="obras" localSheetId="1" hidden="1">#REF!</definedName>
    <definedName name="obras" localSheetId="0" hidden="1">#REF!</definedName>
    <definedName name="obras" hidden="1">#REF!</definedName>
    <definedName name="obras1" localSheetId="1">DATE(YEAR([91]!Loan_Start),MONTH([91]!Loan_Start)+Payment_Number,DAY([91]!Loan_Start))</definedName>
    <definedName name="obras1" localSheetId="0">DATE(YEAR([91]!Loan_Start),MONTH([91]!Loan_Start)+Payment_Number,DAY([91]!Loan_Start))</definedName>
    <definedName name="obras1">DATE(YEAR([91]!Loan_Start),MONTH([91]!Loan_Start)+Payment_Number,DAY([91]!Loan_Start))</definedName>
    <definedName name="obras11" localSheetId="1" hidden="1">#REF!</definedName>
    <definedName name="obras11" localSheetId="0" hidden="1">#REF!</definedName>
    <definedName name="obras11" hidden="1">#REF!</definedName>
    <definedName name="obras111" localSheetId="1">DATE(YEAR([92]!Loan_Start),MONTH([92]!Loan_Start)+Payment_Number,DAY([92]!Loan_Start))</definedName>
    <definedName name="obras111" localSheetId="0">DATE(YEAR([92]!Loan_Start),MONTH([92]!Loan_Start)+Payment_Number,DAY([92]!Loan_Start))</definedName>
    <definedName name="obras111">DATE(YEAR([92]!Loan_Start),MONTH([92]!Loan_Start)+Payment_Number,DAY([92]!Loan_Start))</definedName>
    <definedName name="OCD" localSheetId="1">[12]Tablas!#REF!</definedName>
    <definedName name="OCD" localSheetId="0">[12]Tablas!#REF!</definedName>
    <definedName name="OCD">[12]Tablas!#REF!</definedName>
    <definedName name="OCD1_1" localSheetId="1">[12]Tablas!#REF!</definedName>
    <definedName name="OCD1_1" localSheetId="0">[12]Tablas!#REF!</definedName>
    <definedName name="OCD1_1">[12]Tablas!#REF!</definedName>
    <definedName name="OCD1_1_1" localSheetId="1">[12]Tablas!#REF!</definedName>
    <definedName name="OCD1_1_1" localSheetId="0">[12]Tablas!#REF!</definedName>
    <definedName name="OCD1_1_1">[12]Tablas!#REF!</definedName>
    <definedName name="OCI" localSheetId="1">[12]Tablas!#REF!</definedName>
    <definedName name="OCI" localSheetId="0">[12]Tablas!#REF!</definedName>
    <definedName name="OCI">[12]Tablas!#REF!</definedName>
    <definedName name="OCI1_1" localSheetId="1">[12]Tablas!#REF!</definedName>
    <definedName name="OCI1_1" localSheetId="0">[12]Tablas!#REF!</definedName>
    <definedName name="OCI1_1">[12]Tablas!#REF!</definedName>
    <definedName name="OCI1_1_1" localSheetId="1">[12]Tablas!#REF!</definedName>
    <definedName name="OCI1_1_1" localSheetId="0">[12]Tablas!#REF!</definedName>
    <definedName name="OCI1_1_1">[12]Tablas!#REF!</definedName>
    <definedName name="OCTUBRE" hidden="1">{#N/A,#N/A,FALSE,"orthoflow";#N/A,#N/A,FALSE,"Miscelaneos";#N/A,#N/A,FALSE,"Instrumentacio";#N/A,#N/A,FALSE,"Electrico";#N/A,#N/A,FALSE,"Valv. Seguridad"}</definedName>
    <definedName name="OD" localSheetId="1">#REF!</definedName>
    <definedName name="OD" localSheetId="0">#REF!</definedName>
    <definedName name="OD">#REF!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nceThru">0</definedName>
    <definedName name="OÑ" localSheetId="1">#REF!</definedName>
    <definedName name="OÑ" localSheetId="0">#REF!</definedName>
    <definedName name="OÑ">#REF!</definedName>
    <definedName name="ooo" hidden="1">{"via1",#N/A,TRUE,"general";"via2",#N/A,TRUE,"general";"via3",#N/A,TRUE,"general"}</definedName>
    <definedName name="ooooiii" hidden="1">{"TAB1",#N/A,TRUE,"GENERAL";"TAB2",#N/A,TRUE,"GENERAL";"TAB3",#N/A,TRUE,"GENERAL";"TAB4",#N/A,TRUE,"GENERAL";"TAB5",#N/A,TRUE,"GENERAL"}</definedName>
    <definedName name="oooos" hidden="1">{"via1",#N/A,TRUE,"general";"via2",#N/A,TRUE,"general";"via3",#N/A,TRUE,"general"}</definedName>
    <definedName name="opcion" localSheetId="1">#REF!</definedName>
    <definedName name="opcion" localSheetId="0">#REF!</definedName>
    <definedName name="opcion">#REF!</definedName>
    <definedName name="Operario" localSheetId="1">#REF!</definedName>
    <definedName name="Operario" localSheetId="0">#REF!</definedName>
    <definedName name="Operario">#REF!</definedName>
    <definedName name="OR" localSheetId="1">#REF!</definedName>
    <definedName name="OR" localSheetId="0">#REF!</definedName>
    <definedName name="OR">#REF!</definedName>
    <definedName name="ORIGEN" localSheetId="1">#REF!</definedName>
    <definedName name="ORIGEN" localSheetId="0">#REF!</definedName>
    <definedName name="ORIGEN">#REF!</definedName>
    <definedName name="ORIGINAL" hidden="1">{#N/A,#N/A,FALSE,"orthoflow";#N/A,#N/A,FALSE,"Miscelaneos";#N/A,#N/A,FALSE,"Instrumentacio";#N/A,#N/A,FALSE,"Electrico";#N/A,#N/A,FALSE,"Valv. Seguridad"}</definedName>
    <definedName name="OROZCO" localSheetId="1" hidden="1">[7]INST!#REF!</definedName>
    <definedName name="OROZCO" localSheetId="0" hidden="1">[7]INST!#REF!</definedName>
    <definedName name="OROZCO" hidden="1">[7]INST!#REF!</definedName>
    <definedName name="otros">[68]otros!$A$6:$A$1235</definedName>
    <definedName name="OTROS1" localSheetId="1">#REF!</definedName>
    <definedName name="OTROS1" localSheetId="0">#REF!</definedName>
    <definedName name="OTROS1">#REF!</definedName>
    <definedName name="OUT" localSheetId="1">#REF!</definedName>
    <definedName name="OUT" localSheetId="0">#REF!</definedName>
    <definedName name="OUT">#REF!</definedName>
    <definedName name="P" localSheetId="1">#REF!</definedName>
    <definedName name="P" localSheetId="0">#REF!</definedName>
    <definedName name="P">#REF!</definedName>
    <definedName name="P_Yacimiento" localSheetId="1">#REF!</definedName>
    <definedName name="P_Yacimiento" localSheetId="0">#REF!</definedName>
    <definedName name="P_Yacimiento">#REF!</definedName>
    <definedName name="p0p0" hidden="1">{"via1",#N/A,TRUE,"general";"via2",#N/A,TRUE,"general";"via3",#N/A,TRUE,"general"}</definedName>
    <definedName name="Page____1____of____2" localSheetId="1">#REF!</definedName>
    <definedName name="Page____1____of____2" localSheetId="0">#REF!</definedName>
    <definedName name="Page____1____of____2">#REF!</definedName>
    <definedName name="Parametro_Peso">[56]Tablas!$A$1:$A$65536</definedName>
    <definedName name="Pay_Date" localSheetId="1">#REF!</definedName>
    <definedName name="Pay_Date" localSheetId="0">#REF!</definedName>
    <definedName name="Pay_Date">#REF!</definedName>
    <definedName name="Pay_Num" localSheetId="1">#REF!</definedName>
    <definedName name="Pay_Num" localSheetId="0">#REF!</definedName>
    <definedName name="Pay_Num">#REF!</definedName>
    <definedName name="Payment_Date" localSheetId="1">DATE(YEAR('OFERTA ECONOMICA (PROPONENTE)'!Loan_Start),MONTH('OFERTA ECONOMICA (PROPONENTE)'!Loan_Start)+Payment_Number,DAY('OFERTA ECONOMICA (PROPONENTE)'!Loan_Start))</definedName>
    <definedName name="Payment_Date" localSheetId="0">DATE(YEAR('PRESUPUESTO OFICIAL (Entidad)'!Loan_Start),MONTH('PRESUPUESTO OFICIAL (Entidad)'!Loan_Start)+Payment_Number,DAY('PRESUPUESTO OFICIAL (Entidad)'!Loan_Start))</definedName>
    <definedName name="Payment_Date">DATE(YEAR(Loan_Start),MONTH(Loan_Start)+Payment_Number,DAY(Loan_Start))</definedName>
    <definedName name="Payment_Date1" localSheetId="1">DATE(YEAR([92]!Loan_Start),MONTH([92]!Loan_Start)+Payment_Number,DAY([92]!Loan_Start))</definedName>
    <definedName name="Payment_Date1" localSheetId="0">DATE(YEAR([92]!Loan_Start),MONTH([92]!Loan_Start)+Payment_Number,DAY([92]!Loan_Start))</definedName>
    <definedName name="Payment_Date1">DATE(YEAR([92]!Loan_Start),MONTH([92]!Loan_Start)+Payment_Number,DAY([92]!Loan_Start))</definedName>
    <definedName name="Payment_Needed">"Pago necesario"</definedName>
    <definedName name="Pb" localSheetId="1">#REF!</definedName>
    <definedName name="Pb" localSheetId="0">#REF!</definedName>
    <definedName name="Pb">#REF!</definedName>
    <definedName name="Pd" localSheetId="1">#REF!</definedName>
    <definedName name="Pd" localSheetId="0">#REF!</definedName>
    <definedName name="Pd">#REF!</definedName>
    <definedName name="PEPE">[0]!ERR</definedName>
    <definedName name="Periodo">[42]Hoja1!$C$1</definedName>
    <definedName name="PeriodoPago">'[40]LIQUIDA-NOMINA'!$C$4</definedName>
    <definedName name="PeriodoRepago" localSheetId="1">#REF!</definedName>
    <definedName name="PeriodoRepago" localSheetId="0">#REF!</definedName>
    <definedName name="PeriodoRepago">#REF!</definedName>
    <definedName name="PeriodoRepagoCCP" localSheetId="1">#REF!</definedName>
    <definedName name="PeriodoRepagoCCP" localSheetId="0">#REF!</definedName>
    <definedName name="PeriodoRepagoCCP">#REF!</definedName>
    <definedName name="phed">[54]Hoja1!$C$4</definedName>
    <definedName name="phen">[54]Hoja1!$C$5</definedName>
    <definedName name="Pindis" localSheetId="1">#REF!</definedName>
    <definedName name="Pindis" localSheetId="0">#REF!</definedName>
    <definedName name="Pindis">#REF!</definedName>
    <definedName name="pint" localSheetId="1">'[74]7422CW00'!#REF!</definedName>
    <definedName name="pint" localSheetId="0">'[74]7422CW00'!#REF!</definedName>
    <definedName name="pint">'[74]7422CW00'!#REF!</definedName>
    <definedName name="pintura" localSheetId="1">'[74]7422CW00'!#REF!</definedName>
    <definedName name="pintura" localSheetId="0">'[74]7422CW00'!#REF!</definedName>
    <definedName name="pintura">'[74]7422CW00'!#REF!</definedName>
    <definedName name="pintyura" localSheetId="1">[93]STRSUMM0!#REF!</definedName>
    <definedName name="pintyura" localSheetId="0">[93]STRSUMM0!#REF!</definedName>
    <definedName name="pintyura">[93]STRSUMM0!#REF!</definedName>
    <definedName name="PIP" localSheetId="1">#REF!</definedName>
    <definedName name="PIP" localSheetId="0">#REF!</definedName>
    <definedName name="PIP">#REF!</definedName>
    <definedName name="Piscinas" localSheetId="1">#REF!</definedName>
    <definedName name="Piscinas" localSheetId="0">#REF!</definedName>
    <definedName name="Piscinas">#REF!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kwsem" localSheetId="1">#REF!</definedName>
    <definedName name="pkwsem" localSheetId="0">#REF!</definedName>
    <definedName name="pkwsem">#REF!</definedName>
    <definedName name="PLAD" hidden="1">{"TAB1",#N/A,TRUE,"GENERAL";"TAB2",#N/A,TRUE,"GENERAL";"TAB3",#N/A,TRUE,"GENERAL";"TAB4",#N/A,TRUE,"GENERAL";"TAB5",#N/A,TRUE,"GENERAL"}</definedName>
    <definedName name="Platinas" localSheetId="1">#REF!</definedName>
    <definedName name="Platinas" localSheetId="0">#REF!</definedName>
    <definedName name="Platinas">#REF!</definedName>
    <definedName name="Plazo">[35]BASES!$E$27</definedName>
    <definedName name="PlazoAIU" localSheetId="1">#REF!</definedName>
    <definedName name="PlazoAIU" localSheetId="0">#REF!</definedName>
    <definedName name="PlazoAIU">#REF!</definedName>
    <definedName name="PLPLUNN" hidden="1">{"TAB1",#N/A,TRUE,"GENERAL";"TAB2",#N/A,TRUE,"GENERAL";"TAB3",#N/A,TRUE,"GENERAL";"TAB4",#N/A,TRUE,"GENERAL";"TAB5",#N/A,TRUE,"GENERAL"}</definedName>
    <definedName name="PMP" localSheetId="1">#REF!</definedName>
    <definedName name="PMP" localSheetId="0">#REF!</definedName>
    <definedName name="PMP">#REF!</definedName>
    <definedName name="POCETAS" localSheetId="1">#REF!</definedName>
    <definedName name="POCETAS" localSheetId="0">#REF!</definedName>
    <definedName name="POCETAS">#REF!</definedName>
    <definedName name="POIUP" hidden="1">{"via1",#N/A,TRUE,"general";"via2",#N/A,TRUE,"general";"via3",#N/A,TRUE,"general"}</definedName>
    <definedName name="popop" hidden="1">{"via1",#N/A,TRUE,"general";"via2",#N/A,TRUE,"general";"via3",#N/A,TRUE,"general"}</definedName>
    <definedName name="popp" hidden="1">{"via1",#N/A,TRUE,"general";"via2",#N/A,TRUE,"general";"via3",#N/A,TRUE,"general"}</definedName>
    <definedName name="popu" localSheetId="1">#REF!</definedName>
    <definedName name="popu" localSheetId="0">#REF!</definedName>
    <definedName name="popu">#REF!</definedName>
    <definedName name="popvds" hidden="1">{"TAB1",#N/A,TRUE,"GENERAL";"TAB2",#N/A,TRUE,"GENERAL";"TAB3",#N/A,TRUE,"GENERAL";"TAB4",#N/A,TRUE,"GENERAL";"TAB5",#N/A,TRUE,"GENERAL"}</definedName>
    <definedName name="porc" localSheetId="1">#REF!</definedName>
    <definedName name="porc" localSheetId="0">#REF!</definedName>
    <definedName name="porc">#REF!</definedName>
    <definedName name="PORCE">[36]BASES!$E$26</definedName>
    <definedName name="Porcentaje" localSheetId="1">#REF!</definedName>
    <definedName name="Porcentaje" localSheetId="0">#REF!</definedName>
    <definedName name="Porcentaje">#REF!</definedName>
    <definedName name="PORCENTAJE1" localSheetId="1">#REF!</definedName>
    <definedName name="PORCENTAJE1" localSheetId="0">#REF!</definedName>
    <definedName name="PORCENTAJE1">#REF!</definedName>
    <definedName name="PORTADA2" localSheetId="1">'[94]Hoja 1 '!#REF!</definedName>
    <definedName name="PORTADA2" localSheetId="0">'[94]Hoja 1 '!#REF!</definedName>
    <definedName name="PORTADA2">'[94]Hoja 1 '!#REF!</definedName>
    <definedName name="POSICION_PRESUP" localSheetId="1">[11]Tablas!#REF!</definedName>
    <definedName name="POSICION_PRESUP" localSheetId="0">[11]Tablas!#REF!</definedName>
    <definedName name="POSICION_PRESUP">[11]Tablas!#REF!</definedName>
    <definedName name="POSICIONES" localSheetId="1">#REF!</definedName>
    <definedName name="POSICIONES" localSheetId="0">#REF!</definedName>
    <definedName name="POSICIONES">#REF!</definedName>
    <definedName name="pouig" hidden="1">{"via1",#N/A,TRUE,"general";"via2",#N/A,TRUE,"general";"via3",#N/A,TRUE,"general"}</definedName>
    <definedName name="POZO">[56]Tablas!$C$1:$C$65536</definedName>
    <definedName name="PPPP" hidden="1">{#N/A,#N/A,FALSE,"orthoflow";#N/A,#N/A,FALSE,"Miscelaneos";#N/A,#N/A,FALSE,"Instrumentacio";#N/A,#N/A,FALSE,"Electrico";#N/A,#N/A,FALSE,"Valv. Seguridad"}</definedName>
    <definedName name="ppppp9" hidden="1">{"via1",#N/A,TRUE,"general";"via2",#N/A,TRUE,"general";"via3",#N/A,TRUE,"general"}</definedName>
    <definedName name="pppppd" hidden="1">{"TAB1",#N/A,TRUE,"GENERAL";"TAB2",#N/A,TRUE,"GENERAL";"TAB3",#N/A,TRUE,"GENERAL";"TAB4",#N/A,TRUE,"GENERAL";"TAB5",#N/A,TRUE,"GENERAL"}</definedName>
    <definedName name="PPtoNorte" localSheetId="1">#REF!</definedName>
    <definedName name="PPtoNorte" localSheetId="0">#REF!</definedName>
    <definedName name="PPtoNorte">#REF!</definedName>
    <definedName name="pqroj" hidden="1">{"via1",#N/A,TRUE,"general";"via2",#N/A,TRUE,"general";"via3",#N/A,TRUE,"general"}</definedName>
    <definedName name="Pr">[46]medelo!$D$46</definedName>
    <definedName name="PRE" localSheetId="1">#REF!</definedName>
    <definedName name="PRE" localSheetId="0">#REF!</definedName>
    <definedName name="PRE">#REF!</definedName>
    <definedName name="Precio" localSheetId="1">#REF!</definedName>
    <definedName name="Precio" localSheetId="0">#REF!</definedName>
    <definedName name="Precio">#REF!</definedName>
    <definedName name="precio2" localSheetId="1">#REF!</definedName>
    <definedName name="precio2" localSheetId="0">#REF!</definedName>
    <definedName name="precio2">#REF!</definedName>
    <definedName name="PrecioS" localSheetId="1">#REF!</definedName>
    <definedName name="PrecioS" localSheetId="0">#REF!</definedName>
    <definedName name="PrecioS">#REF!</definedName>
    <definedName name="PREST" localSheetId="1">#REF!</definedName>
    <definedName name="PREST" localSheetId="0">#REF!</definedName>
    <definedName name="PREST">#REF!</definedName>
    <definedName name="PRIMER" hidden="1">{"via1",#N/A,TRUE,"general";"via2",#N/A,TRUE,"general";"via3",#N/A,TRUE,"general"}</definedName>
    <definedName name="PRIMERO">'[86]Informe Semanal 1'!$V$43:$W$43</definedName>
    <definedName name="PRIMET" hidden="1">{"TAB1",#N/A,TRUE,"GENERAL";"TAB2",#N/A,TRUE,"GENERAL";"TAB3",#N/A,TRUE,"GENERAL";"TAB4",#N/A,TRUE,"GENERAL";"TAB5",#N/A,TRUE,"GENERAL"}</definedName>
    <definedName name="Princ" localSheetId="1">#REF!</definedName>
    <definedName name="Princ" localSheetId="0">#REF!</definedName>
    <definedName name="Princ">#REF!</definedName>
    <definedName name="PRINT_AREA">#N/A</definedName>
    <definedName name="Print_Area_MI" localSheetId="1">#REF!</definedName>
    <definedName name="Print_Area_MI" localSheetId="0">#REF!</definedName>
    <definedName name="Print_Area_MI">#REF!</definedName>
    <definedName name="Print_Area_Reset" localSheetId="1">OFFSET('OFERTA ECONOMICA (PROPONENTE)'!Full_Print,0,0,[0]!Last_Row)</definedName>
    <definedName name="Print_Area_Reset" localSheetId="0">OFFSET('PRESUPUESTO OFICIAL (Entidad)'!Full_Print,0,0,[0]!Last_Row)</definedName>
    <definedName name="Print_Area_Reset">OFFSET(Full_Print,0,0,Last_Row)</definedName>
    <definedName name="PRINT_TITLES">#N/A</definedName>
    <definedName name="PRINT_TITLES_MI">#N/A</definedName>
    <definedName name="PRINT1" localSheetId="1">'[3]7422CW00'!#REF!</definedName>
    <definedName name="PRINT1" localSheetId="0">'[3]7422CW00'!#REF!</definedName>
    <definedName name="PRINT1">'[3]7422CW00'!#REF!</definedName>
    <definedName name="PRINT2" localSheetId="1">'[3]7422CW00'!#REF!</definedName>
    <definedName name="PRINT2" localSheetId="0">'[3]7422CW00'!#REF!</definedName>
    <definedName name="PRINT2">'[3]7422CW00'!#REF!</definedName>
    <definedName name="PRIVADO" localSheetId="1">#REF!</definedName>
    <definedName name="PRIVADO" localSheetId="0">#REF!</definedName>
    <definedName name="PRIVADO">#REF!</definedName>
    <definedName name="prn">[54]Hoja1!$C$3</definedName>
    <definedName name="prnf">[54]Hoja1!$C$6</definedName>
    <definedName name="ProbRange">0</definedName>
    <definedName name="ProbRangeMit">0</definedName>
    <definedName name="PROC" localSheetId="1">#REF!</definedName>
    <definedName name="PROC" localSheetId="0">#REF!</definedName>
    <definedName name="PROC">#REF!</definedName>
    <definedName name="PROCEDIM_SELECC" localSheetId="1">#REF!</definedName>
    <definedName name="PROCEDIM_SELECC" localSheetId="0">#REF!</definedName>
    <definedName name="PROCEDIM_SELECC">#REF!</definedName>
    <definedName name="PROCESO" localSheetId="1">#REF!</definedName>
    <definedName name="PROCESO" localSheetId="0">#REF!</definedName>
    <definedName name="PROCESO">#REF!</definedName>
    <definedName name="PRODUCTO" localSheetId="1">#REF!</definedName>
    <definedName name="PRODUCTO" localSheetId="0">#REF!</definedName>
    <definedName name="PRODUCTO">#REF!</definedName>
    <definedName name="PrOfic">[35]BASES!$B$31</definedName>
    <definedName name="PROGDES" localSheetId="1">#REF!</definedName>
    <definedName name="PROGDES" localSheetId="0">#REF!</definedName>
    <definedName name="PROGDES">#REF!</definedName>
    <definedName name="Programa" localSheetId="1">#REF!</definedName>
    <definedName name="Programa" localSheetId="0">#REF!</definedName>
    <definedName name="Programa">#REF!</definedName>
    <definedName name="programainv">[0]!ERR</definedName>
    <definedName name="Proponente" localSheetId="1">#REF!</definedName>
    <definedName name="Proponente" localSheetId="0">#REF!</definedName>
    <definedName name="Proponente">#REF!</definedName>
    <definedName name="PRUEBA" localSheetId="1">[95]!absc</definedName>
    <definedName name="PRUEBA" localSheetId="0">[95]!absc</definedName>
    <definedName name="PRUEBA">[95]!absc</definedName>
    <definedName name="prueba1" localSheetId="1">[95]!absc</definedName>
    <definedName name="prueba1" localSheetId="0">[95]!absc</definedName>
    <definedName name="prueba1">[95]!absc</definedName>
    <definedName name="PRUEBA2" localSheetId="1">#REF!</definedName>
    <definedName name="PRUEBA2" localSheetId="0">#REF!</definedName>
    <definedName name="PRUEBA2">#REF!</definedName>
    <definedName name="ps" localSheetId="1">#REF!</definedName>
    <definedName name="ps" localSheetId="0">#REF!</definedName>
    <definedName name="ps">#REF!</definedName>
    <definedName name="PSTRESS_RELIEVI" localSheetId="1">#REF!</definedName>
    <definedName name="PSTRESS_RELIEVI" localSheetId="0">#REF!</definedName>
    <definedName name="PSTRESS_RELIEVI">#REF!</definedName>
    <definedName name="PTAR" hidden="1">{#N/A,#N/A,FALSE,"Estatico";#N/A,#N/A,FALSE,"Tuberia";#N/A,#N/A,FALSE,"Instrumentación";#N/A,#N/A,FALSE,"Mecanica";#N/A,#N/A,FALSE,"Electrico";#N/A,#N/A,FALSE,"Ofic.Civiles"}</definedName>
    <definedName name="ptope" hidden="1">{"TAB1",#N/A,TRUE,"GENERAL";"TAB2",#N/A,TRUE,"GENERAL";"TAB3",#N/A,TRUE,"GENERAL";"TAB4",#N/A,TRUE,"GENERAL";"TAB5",#N/A,TRUE,"GENERAL"}</definedName>
    <definedName name="ptopes" hidden="1">{"via1",#N/A,TRUE,"general";"via2",#N/A,TRUE,"general";"via3",#N/A,TRUE,"general"}</definedName>
    <definedName name="PW" localSheetId="1">#REF!</definedName>
    <definedName name="PW" localSheetId="0">#REF!</definedName>
    <definedName name="PW">#REF!</definedName>
    <definedName name="Pwf">'[96]ORITO 02 '!$A$12</definedName>
    <definedName name="Pwf_actual">'[96]ORITO 02 '!$E$6</definedName>
    <definedName name="Pwf_i">[46]medelo!$A$66:$A$83</definedName>
    <definedName name="Pwf_min">'[96]ORITO 02 '!$E$8</definedName>
    <definedName name="Pwfd" localSheetId="1">#REF!</definedName>
    <definedName name="Pwfd" localSheetId="0">#REF!</definedName>
    <definedName name="Pwfd">#REF!</definedName>
    <definedName name="Q" localSheetId="1">#REF!</definedName>
    <definedName name="Q" localSheetId="0">#REF!</definedName>
    <definedName name="Q">#REF!</definedName>
    <definedName name="Q_actual">'[96]ORITO 02 '!$E$7</definedName>
    <definedName name="Q_BRUTO" localSheetId="1">#REF!</definedName>
    <definedName name="Q_BRUTO" localSheetId="0">#REF!</definedName>
    <definedName name="Q_BRUTO">#REF!</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az" localSheetId="1">#REF!</definedName>
    <definedName name="qaz" localSheetId="0">#REF!</definedName>
    <definedName name="qaz">#REF!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max">[46]medelo!$B$63</definedName>
    <definedName name="qqqqqw" hidden="1">{"via1",#N/A,TRUE,"general";"via2",#N/A,TRUE,"general";"via3",#N/A,TRUE,"general"}</definedName>
    <definedName name="QS" localSheetId="1">#REF!</definedName>
    <definedName name="QS" localSheetId="0">#REF!</definedName>
    <definedName name="QS">#REF!</definedName>
    <definedName name="Qt">'[96]ORITO 02 '!$E$9</definedName>
    <definedName name="QTIES" localSheetId="1">#REF!</definedName>
    <definedName name="QTIES" localSheetId="0">#REF!</definedName>
    <definedName name="QTIES">#REF!</definedName>
    <definedName name="QTY" localSheetId="1">#REF!</definedName>
    <definedName name="QTY" localSheetId="0">#REF!</definedName>
    <definedName name="QTY">#REF!</definedName>
    <definedName name="qw" hidden="1">{"via1",#N/A,TRUE,"general";"via2",#N/A,TRUE,"general";"via3",#N/A,TRUE,"general"}</definedName>
    <definedName name="qwdas2" hidden="1">{"via1",#N/A,TRUE,"general";"via2",#N/A,TRUE,"general";"via3",#N/A,TRUE,"general"}</definedName>
    <definedName name="QWE" localSheetId="1">#REF!</definedName>
    <definedName name="QWE" localSheetId="0">#REF!</definedName>
    <definedName name="QWE">#REF!</definedName>
    <definedName name="qweqe" hidden="1">{"TAB1",#N/A,TRUE,"GENERAL";"TAB2",#N/A,TRUE,"GENERAL";"TAB3",#N/A,TRUE,"GENERAL";"TAB4",#N/A,TRUE,"GENERAL";"TAB5",#N/A,TRUE,"GENERAL"}</definedName>
    <definedName name="QWERTY">[0]!ERR</definedName>
    <definedName name="qwewertet" hidden="1">{#N/A,#N/A,TRUE,"1842CWN0"}</definedName>
    <definedName name="qwqwqwj" hidden="1">{"TAB1",#N/A,TRUE,"GENERAL";"TAB2",#N/A,TRUE,"GENERAL";"TAB3",#N/A,TRUE,"GENERAL";"TAB4",#N/A,TRUE,"GENERAL";"TAB5",#N/A,TRUE,"GENERAL"}</definedName>
    <definedName name="R._SECO" localSheetId="1">#REF!</definedName>
    <definedName name="R._SECO" localSheetId="0">#REF!</definedName>
    <definedName name="R._SECO">#REF!</definedName>
    <definedName name="R_2" localSheetId="1">#REF!</definedName>
    <definedName name="R_2" localSheetId="0">#REF!</definedName>
    <definedName name="R_2">#REF!</definedName>
    <definedName name="R_c" localSheetId="1">#REF!</definedName>
    <definedName name="R_c" localSheetId="0">#REF!</definedName>
    <definedName name="R_c">#REF!</definedName>
    <definedName name="RANGO_FECHA" localSheetId="1">#REF!</definedName>
    <definedName name="RANGO_FECHA" localSheetId="0">#REF!</definedName>
    <definedName name="RANGO_FECHA">#REF!</definedName>
    <definedName name="Rates" localSheetId="1">#REF!</definedName>
    <definedName name="Rates" localSheetId="0">#REF!</definedName>
    <definedName name="Rates">#REF!</definedName>
    <definedName name="RD" localSheetId="1">#REF!</definedName>
    <definedName name="RD" localSheetId="0">#REF!</definedName>
    <definedName name="RD">#REF!</definedName>
    <definedName name="rdq" localSheetId="1">#REF!</definedName>
    <definedName name="rdq" localSheetId="0">#REF!</definedName>
    <definedName name="rdq">#REF!</definedName>
    <definedName name="Reactores" localSheetId="1">#REF!</definedName>
    <definedName name="Reactores" localSheetId="0">#REF!</definedName>
    <definedName name="Reactores">#REF!</definedName>
    <definedName name="Recall_2">'[90] ASR+Nafta'!$E$9:$E$21</definedName>
    <definedName name="Recall_3">'[90]Todos+Nafta'!$E$9:$E$21</definedName>
    <definedName name="Recorder" localSheetId="1">#REF!</definedName>
    <definedName name="Recorder" localSheetId="0">#REF!</definedName>
    <definedName name="Recorder">#REF!</definedName>
    <definedName name="recursos">[97]RECURSOS!$A$8:$A$204</definedName>
    <definedName name="rege" hidden="1">{"TAB1",#N/A,TRUE,"GENERAL";"TAB2",#N/A,TRUE,"GENERAL";"TAB3",#N/A,TRUE,"GENERAL";"TAB4",#N/A,TRUE,"GENERAL";"TAB5",#N/A,TRUE,"GENERAL"}</definedName>
    <definedName name="REGIMEN_CONTRAT">[89]Tablas!$M$6:$M$8</definedName>
    <definedName name="REGIONAL">[89]Tablas!$I$6:$I$10</definedName>
    <definedName name="RegistroCoordinador" localSheetId="1">#REF!</definedName>
    <definedName name="RegistroCoordinador" localSheetId="0">#REF!</definedName>
    <definedName name="RegistroCoordinador">#REF!</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ICIO">[0]!ERR</definedName>
    <definedName name="Reimbursement">"Reembolso"</definedName>
    <definedName name="reinicio">[0]!ERR</definedName>
    <definedName name="REJHE" hidden="1">{"via1",#N/A,TRUE,"general";"via2",#N/A,TRUE,"general";"via3",#N/A,TRUE,"general"}</definedName>
    <definedName name="rell" localSheetId="1">#REF!</definedName>
    <definedName name="rell" localSheetId="0">#REF!</definedName>
    <definedName name="rell">#REF!</definedName>
    <definedName name="remanentes">'[27]Reservas de Petróleo'!$A$2,'[27]Reservas de Petróleo'!$A$1,'[27]Reservas de Petróleo'!$D$4,'[27]Reservas de Petróleo'!$H$1:$H$65536</definedName>
    <definedName name="rendimiento" localSheetId="1">#REF!</definedName>
    <definedName name="rendimiento" localSheetId="0">#REF!</definedName>
    <definedName name="rendimiento">#REF!</definedName>
    <definedName name="RENDIMIENTO____CARGA" localSheetId="1">#REF!</definedName>
    <definedName name="RENDIMIENTO____CARGA" localSheetId="0">#REF!</definedName>
    <definedName name="RENDIMIENTO____CARGA">#REF!</definedName>
    <definedName name="REPXXX" localSheetId="1">#REF!</definedName>
    <definedName name="REPXXX" localSheetId="0">#REF!</definedName>
    <definedName name="REPXXX">#REF!</definedName>
    <definedName name="Requerimiento" localSheetId="1">#REF!</definedName>
    <definedName name="Requerimiento" localSheetId="0">#REF!</definedName>
    <definedName name="Requerimiento">#REF!</definedName>
    <definedName name="Requerimientos" localSheetId="1">#REF!</definedName>
    <definedName name="Requerimientos" localSheetId="0">#REF!</definedName>
    <definedName name="Requerimientos">#REF!</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 localSheetId="1">#REF!</definedName>
    <definedName name="RES" localSheetId="0">#REF!</definedName>
    <definedName name="RES">#REF!</definedName>
    <definedName name="Resistividad" localSheetId="1">#REF!</definedName>
    <definedName name="Resistividad" localSheetId="0">#REF!</definedName>
    <definedName name="Resistividad">#REF!</definedName>
    <definedName name="RESU" localSheetId="1">#REF!</definedName>
    <definedName name="RESU" localSheetId="0">#REF!</definedName>
    <definedName name="RESU">#REF!</definedName>
    <definedName name="resu8" localSheetId="1">[9]!resu8</definedName>
    <definedName name="resu8" localSheetId="0">[9]!resu8</definedName>
    <definedName name="resu8">[9]!resu8</definedName>
    <definedName name="resufi" localSheetId="1">#REF!</definedName>
    <definedName name="resufi" localSheetId="0">#REF!</definedName>
    <definedName name="resufi">#REF!</definedName>
    <definedName name="resufi1" localSheetId="1">#REF!</definedName>
    <definedName name="resufi1" localSheetId="0">#REF!</definedName>
    <definedName name="resufi1">#REF!</definedName>
    <definedName name="resumen" localSheetId="1">#REF!</definedName>
    <definedName name="resumen" localSheetId="0">#REF!</definedName>
    <definedName name="resumen">#REF!</definedName>
    <definedName name="resumen_final" localSheetId="1">#REF!</definedName>
    <definedName name="resumen_final" localSheetId="0">#REF!</definedName>
    <definedName name="resumen_final">#REF!</definedName>
    <definedName name="resumen_final1" localSheetId="1">#REF!</definedName>
    <definedName name="resumen_final1" localSheetId="0">#REF!</definedName>
    <definedName name="resumen_final1">#REF!</definedName>
    <definedName name="Retenc">[35]BASES!$E$31</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FV" localSheetId="1">#REF!</definedName>
    <definedName name="RFV" localSheetId="0">#REF!</definedName>
    <definedName name="RFV">#REF!</definedName>
    <definedName name="RG" localSheetId="1">#REF!</definedName>
    <definedName name="RG" localSheetId="0">#REF!</definedName>
    <definedName name="RG">#REF!</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D" localSheetId="1">[98]Ingenieria!#REF!</definedName>
    <definedName name="RID" localSheetId="0">[98]Ingenieria!#REF!</definedName>
    <definedName name="RID">[98]Ingenieria!#REF!</definedName>
    <definedName name="RISP" localSheetId="1">'[3]7422CW00'!#REF!</definedName>
    <definedName name="RISP" localSheetId="0">'[3]7422CW00'!#REF!</definedName>
    <definedName name="RISP">'[3]7422CW00'!#REF!</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nf">[54]Datos!$D$12</definedName>
    <definedName name="Ro" localSheetId="1">#REF!,#REF!,#REF!</definedName>
    <definedName name="Ro" localSheetId="0">#REF!,#REF!,#REF!</definedName>
    <definedName name="Ro">#REF!,#REF!,#REF!</definedName>
    <definedName name="rr">[0]!ERR</definedName>
    <definedName name="rrr" hidden="1">{"via1",#N/A,TRUE,"general";"via2",#N/A,TRUE,"general";"via3",#N/A,TRUE,"general"}</definedName>
    <definedName name="rrrr" localSheetId="1">'[99]Form5 _Pág_ 1'!#REF!</definedName>
    <definedName name="rrrr" localSheetId="0">'[99]Form5 _Pág_ 1'!#REF!</definedName>
    <definedName name="rrrr">'[99]Form5 _Pág_ 1'!#REF!</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 localSheetId="1">#REF!</definedName>
    <definedName name="Rs" localSheetId="0">#REF!</definedName>
    <definedName name="Rs">#REF!</definedName>
    <definedName name="rsdgsd5" hidden="1">{"TAB1",#N/A,TRUE,"GENERAL";"TAB2",#N/A,TRUE,"GENERAL";"TAB3",#N/A,TRUE,"GENERAL";"TAB4",#N/A,TRUE,"GENERAL";"TAB5",#N/A,TRUE,"GENERAL"}</definedName>
    <definedName name="RSS" localSheetId="1">#REF!</definedName>
    <definedName name="RSS" localSheetId="0">#REF!</definedName>
    <definedName name="RSS">#REF!</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 localSheetId="1">#REF!</definedName>
    <definedName name="RUT" localSheetId="0">#REF!</definedName>
    <definedName name="RUT">#REF!</definedName>
    <definedName name="rutu" hidden="1">{"via1",#N/A,TRUE,"general";"via2",#N/A,TRUE,"general";"via3",#N/A,TRUE,"general"}</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[0]!ERR</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arios">[0]!ERR</definedName>
    <definedName name="SalConv">'[10]DATOS CONTRATO'!$G$14</definedName>
    <definedName name="SALID1" localSheetId="1">#REF!</definedName>
    <definedName name="SALID1" localSheetId="0">#REF!</definedName>
    <definedName name="SALID1">#REF!</definedName>
    <definedName name="SalMinimo">[35]BASES!$E$41</definedName>
    <definedName name="sbgfbgdr" hidden="1">{"via1",#N/A,TRUE,"general";"via2",#N/A,TRUE,"general";"via3",#N/A,TRUE,"general"}</definedName>
    <definedName name="SBS" localSheetId="1">#REF!</definedName>
    <definedName name="SBS" localSheetId="0">#REF!</definedName>
    <definedName name="SBS">#REF!</definedName>
    <definedName name="Sched_Pay" localSheetId="1">#REF!</definedName>
    <definedName name="Sched_Pay" localSheetId="0">#REF!</definedName>
    <definedName name="Sched_Pay">#REF!</definedName>
    <definedName name="Scheduled_Extra_Payments" localSheetId="1">#REF!</definedName>
    <definedName name="Scheduled_Extra_Payments" localSheetId="0">#REF!</definedName>
    <definedName name="Scheduled_Extra_Payments">#REF!</definedName>
    <definedName name="Scheduled_Interest_Rate" localSheetId="1">#REF!</definedName>
    <definedName name="Scheduled_Interest_Rate" localSheetId="0">#REF!</definedName>
    <definedName name="Scheduled_Interest_Rate">#REF!</definedName>
    <definedName name="Scheduled_Monthly_Payment" localSheetId="1">#REF!</definedName>
    <definedName name="Scheduled_Monthly_Payment" localSheetId="0">#REF!</definedName>
    <definedName name="Scheduled_Monthly_Payment">#REF!</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DSAFF" hidden="1">{#N/A,#N/A,TRUE,"1842CWN0"}</definedName>
    <definedName name="SDFCE" hidden="1">{"TAB1",#N/A,TRUE,"GENERAL";"TAB2",#N/A,TRUE,"GENERAL";"TAB3",#N/A,TRUE,"GENERAL";"TAB4",#N/A,TRUE,"GENERAL";"TAB5",#N/A,TRUE,"GENERAL"}</definedName>
    <definedName name="sdfd" hidden="1">{"via1",#N/A,TRUE,"general";"via2",#N/A,TRUE,"general";"via3",#N/A,TRUE,"general"}</definedName>
    <definedName name="SDFDG" hidden="1">{#N/A,#N/A,TRUE,"1842CWN0"}</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 localSheetId="1">#REF!</definedName>
    <definedName name="sdfsd" localSheetId="0">#REF!</definedName>
    <definedName name="sdfsd">#REF!</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dgg" hidden="1">{#N/A,#N/A,TRUE,"INGENIERIA";#N/A,#N/A,TRUE,"COMPRAS";#N/A,#N/A,TRUE,"DIRECCION";#N/A,#N/A,TRUE,"RESUMEN"}</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dsdfsdff" hidden="1">{#N/A,#N/A,TRUE,"1842CWN0"}</definedName>
    <definedName name="SECTOR" localSheetId="1">#REF!</definedName>
    <definedName name="SECTOR" localSheetId="0">#REF!</definedName>
    <definedName name="SECTOR">#REF!</definedName>
    <definedName name="SEMANA_C3" localSheetId="1">#REF!</definedName>
    <definedName name="SEMANA_C3" localSheetId="0">#REF!</definedName>
    <definedName name="SEMANA_C3">#REF!</definedName>
    <definedName name="sena">[54]Hoja1!$C$14</definedName>
    <definedName name="SERO">[0]!ERR</definedName>
    <definedName name="setrj" hidden="1">{"via1",#N/A,TRUE,"general";"via2",#N/A,TRUE,"general";"via3",#N/A,TRUE,"general"}</definedName>
    <definedName name="sett" hidden="1">{"via1",#N/A,TRUE,"general";"via2",#N/A,TRUE,"general";"via3",#N/A,TRUE,"general"}</definedName>
    <definedName name="sf">[54]Hoja1!$C$12</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HEE_INT" localSheetId="1">[45]steel!#REF!</definedName>
    <definedName name="SHEE_INT" localSheetId="0">[45]steel!#REF!</definedName>
    <definedName name="SHEE_INT">[45]steel!#REF!</definedName>
    <definedName name="SHEET" localSheetId="1">'[3]7422CW00'!#REF!</definedName>
    <definedName name="SHEET" localSheetId="0">'[3]7422CW00'!#REF!</definedName>
    <definedName name="SHEET">'[3]7422CW00'!#REF!</definedName>
    <definedName name="SHEET_KP">[45]steel!$C$7:$L$47</definedName>
    <definedName name="SHEET_MR">[45]steel!$C$7:$J$47</definedName>
    <definedName name="SHEET1" localSheetId="1">#REF!</definedName>
    <definedName name="SHEET1" localSheetId="0">#REF!</definedName>
    <definedName name="SHEET1">#REF!</definedName>
    <definedName name="SHEET10" localSheetId="1">#REF!</definedName>
    <definedName name="SHEET10" localSheetId="0">#REF!</definedName>
    <definedName name="SHEET10">#REF!</definedName>
    <definedName name="SHEET11" localSheetId="1">#REF!</definedName>
    <definedName name="SHEET11" localSheetId="0">#REF!</definedName>
    <definedName name="SHEET11">#REF!</definedName>
    <definedName name="SHEET12" localSheetId="1">#REF!</definedName>
    <definedName name="SHEET12" localSheetId="0">#REF!</definedName>
    <definedName name="SHEET12">#REF!</definedName>
    <definedName name="SHEET13" localSheetId="1">#REF!</definedName>
    <definedName name="SHEET13" localSheetId="0">#REF!</definedName>
    <definedName name="SHEET13">#REF!</definedName>
    <definedName name="SHEET14" localSheetId="1">#REF!</definedName>
    <definedName name="SHEET14" localSheetId="0">#REF!</definedName>
    <definedName name="SHEET14">#REF!</definedName>
    <definedName name="SHEET15" localSheetId="1">#REF!</definedName>
    <definedName name="SHEET15" localSheetId="0">#REF!</definedName>
    <definedName name="SHEET15">#REF!</definedName>
    <definedName name="SHEET16" localSheetId="1">#REF!</definedName>
    <definedName name="SHEET16" localSheetId="0">#REF!</definedName>
    <definedName name="SHEET16">#REF!</definedName>
    <definedName name="SHEET17" localSheetId="1">#REF!</definedName>
    <definedName name="SHEET17" localSheetId="0">#REF!</definedName>
    <definedName name="SHEET17">#REF!</definedName>
    <definedName name="SHEET18" localSheetId="1">#REF!</definedName>
    <definedName name="SHEET18" localSheetId="0">#REF!</definedName>
    <definedName name="SHEET18">#REF!</definedName>
    <definedName name="SHEET19" localSheetId="1">#REF!</definedName>
    <definedName name="SHEET19" localSheetId="0">#REF!</definedName>
    <definedName name="SHEET19">#REF!</definedName>
    <definedName name="SHEET2" localSheetId="1">#REF!</definedName>
    <definedName name="SHEET2" localSheetId="0">#REF!</definedName>
    <definedName name="SHEET2">#REF!</definedName>
    <definedName name="SHEET20" localSheetId="1">#REF!</definedName>
    <definedName name="SHEET20" localSheetId="0">#REF!</definedName>
    <definedName name="SHEET20">#REF!</definedName>
    <definedName name="SHEET21" localSheetId="1">#REF!</definedName>
    <definedName name="SHEET21" localSheetId="0">#REF!</definedName>
    <definedName name="SHEET21">#REF!</definedName>
    <definedName name="SHEET22" localSheetId="1">#REF!</definedName>
    <definedName name="SHEET22" localSheetId="0">#REF!</definedName>
    <definedName name="SHEET22">#REF!</definedName>
    <definedName name="SHEET23" localSheetId="1">#REF!</definedName>
    <definedName name="SHEET23" localSheetId="0">#REF!</definedName>
    <definedName name="SHEET23">#REF!</definedName>
    <definedName name="SHEET24" localSheetId="1">#REF!</definedName>
    <definedName name="SHEET24" localSheetId="0">#REF!</definedName>
    <definedName name="SHEET24">#REF!</definedName>
    <definedName name="SHEET25" localSheetId="1">#REF!</definedName>
    <definedName name="SHEET25" localSheetId="0">#REF!</definedName>
    <definedName name="SHEET25">#REF!</definedName>
    <definedName name="SHEET26" localSheetId="1">#REF!</definedName>
    <definedName name="SHEET26" localSheetId="0">#REF!</definedName>
    <definedName name="SHEET26">#REF!</definedName>
    <definedName name="SHEET3" localSheetId="1">#REF!</definedName>
    <definedName name="SHEET3" localSheetId="0">#REF!</definedName>
    <definedName name="SHEET3">#REF!</definedName>
    <definedName name="SHEET4" localSheetId="1">#REF!</definedName>
    <definedName name="SHEET4" localSheetId="0">#REF!</definedName>
    <definedName name="SHEET4">#REF!</definedName>
    <definedName name="SHEET5" localSheetId="1">#REF!</definedName>
    <definedName name="SHEET5" localSheetId="0">#REF!</definedName>
    <definedName name="SHEET5">#REF!</definedName>
    <definedName name="SHEET6" localSheetId="1">#REF!</definedName>
    <definedName name="SHEET6" localSheetId="0">#REF!</definedName>
    <definedName name="SHEET6">#REF!</definedName>
    <definedName name="SHEET7" localSheetId="1">#REF!</definedName>
    <definedName name="SHEET7" localSheetId="0">#REF!</definedName>
    <definedName name="SHEET7">#REF!</definedName>
    <definedName name="SHEET8" localSheetId="1">#REF!</definedName>
    <definedName name="SHEET8" localSheetId="0">#REF!</definedName>
    <definedName name="SHEET8">#REF!</definedName>
    <definedName name="SHEET9" localSheetId="1">#REF!</definedName>
    <definedName name="SHEET9" localSheetId="0">#REF!</definedName>
    <definedName name="SHEET9">#REF!</definedName>
    <definedName name="SI">[0]!ERR</definedName>
    <definedName name="SINGOLO" localSheetId="1">'[3]7422CW00'!#REF!</definedName>
    <definedName name="SINGOLO" localSheetId="0">'[3]7422CW00'!#REF!</definedName>
    <definedName name="SINGOLO">'[3]7422CW00'!#REF!</definedName>
    <definedName name="SISISIS">[0]!ERR</definedName>
    <definedName name="Smlv">'[10]DATOS CONTRATO'!$I$9</definedName>
    <definedName name="smlv01">[40]CONTRATO!$I$9</definedName>
    <definedName name="smlv2001">[40]CONTRATO!$H$9</definedName>
    <definedName name="SMML">'[64]ASPECTOS TECNICOS'!$O$12:$P$32</definedName>
    <definedName name="SN">[10]EMPRESA!$G$29</definedName>
    <definedName name="SOLD._4_" localSheetId="1">#REF!</definedName>
    <definedName name="SOLD._4_" localSheetId="0">#REF!</definedName>
    <definedName name="SOLD._4_">#REF!</definedName>
    <definedName name="SOLD._6_" localSheetId="1">#REF!</definedName>
    <definedName name="SOLD._6_" localSheetId="0">#REF!</definedName>
    <definedName name="SOLD._6_">#REF!</definedName>
    <definedName name="SOLD._8_" localSheetId="1">#REF!</definedName>
    <definedName name="SOLD._8_" localSheetId="0">#REF!</definedName>
    <definedName name="SOLD._8_">#REF!</definedName>
    <definedName name="solver_adj" localSheetId="1" hidden="1">'OFERTA ECONOMICA (PROPONENTE)'!$L$220</definedName>
    <definedName name="solver_adj" localSheetId="0" hidden="1">'PRESUPUESTO OFICIAL (Entidad)'!$K$221</definedName>
    <definedName name="solver_cvg" localSheetId="1" hidden="1">0.0001</definedName>
    <definedName name="solver_cvg" localSheetId="0" hidden="1">0.0001</definedName>
    <definedName name="solver_drv" localSheetId="1" hidden="1">1</definedName>
    <definedName name="solver_drv" localSheetId="0" hidden="1">1</definedName>
    <definedName name="solver_est" localSheetId="1" hidden="1">1</definedName>
    <definedName name="solver_est" localSheetId="0" hidden="1">1</definedName>
    <definedName name="solver_itr" localSheetId="1" hidden="1">100</definedName>
    <definedName name="solver_itr" localSheetId="0" hidden="1">100</definedName>
    <definedName name="solver_lhs1" localSheetId="1" hidden="1">'OFERTA ECONOMICA (PROPONENTE)'!#REF!</definedName>
    <definedName name="solver_lhs1" localSheetId="0" hidden="1">'PRESUPUESTO OFICIAL (Entidad)'!$K$230</definedName>
    <definedName name="solver_lin" localSheetId="1" hidden="1">2</definedName>
    <definedName name="solver_lin" localSheetId="0" hidden="1">2</definedName>
    <definedName name="solver_neg" localSheetId="1" hidden="1">2</definedName>
    <definedName name="solver_neg" localSheetId="0" hidden="1">2</definedName>
    <definedName name="solver_num" localSheetId="1" hidden="1">1</definedName>
    <definedName name="solver_num" localSheetId="0" hidden="1">1</definedName>
    <definedName name="solver_nwt" localSheetId="1" hidden="1">1</definedName>
    <definedName name="solver_nwt" localSheetId="0" hidden="1">1</definedName>
    <definedName name="solver_opt" localSheetId="1" hidden="1">'OFERTA ECONOMICA (PROPONENTE)'!#REF!</definedName>
    <definedName name="solver_opt" localSheetId="0" hidden="1">'PRESUPUESTO OFICIAL (Entidad)'!$K$230</definedName>
    <definedName name="solver_pre" localSheetId="1" hidden="1">0.000001</definedName>
    <definedName name="solver_pre" localSheetId="0" hidden="1">0.000001</definedName>
    <definedName name="solver_rel1" localSheetId="1" hidden="1">2</definedName>
    <definedName name="solver_rel1" localSheetId="0" hidden="1">2</definedName>
    <definedName name="solver_rhs1" localSheetId="1" hidden="1">'OFERTA ECONOMICA (PROPONENTE)'!#REF!</definedName>
    <definedName name="solver_rhs1" localSheetId="0" hidden="1">'PRESUPUESTO OFICIAL (Entidad)'!$K$231</definedName>
    <definedName name="solver_scl" localSheetId="1" hidden="1">2</definedName>
    <definedName name="solver_scl" localSheetId="0" hidden="1">2</definedName>
    <definedName name="solver_sho" localSheetId="1" hidden="1">2</definedName>
    <definedName name="solver_sho" localSheetId="0" hidden="1">2</definedName>
    <definedName name="solver_tim" localSheetId="1" hidden="1">100</definedName>
    <definedName name="solver_tim" localSheetId="0" hidden="1">100</definedName>
    <definedName name="solver_tol" localSheetId="1" hidden="1">0.05</definedName>
    <definedName name="solver_tol" localSheetId="0" hidden="1">0.05</definedName>
    <definedName name="solver_typ" localSheetId="1" hidden="1">3</definedName>
    <definedName name="solver_typ" localSheetId="0" hidden="1">3</definedName>
    <definedName name="solver_val" localSheetId="1" hidden="1">63899000000</definedName>
    <definedName name="solver_val" localSheetId="0" hidden="1">63899000000</definedName>
    <definedName name="srwrwr" hidden="1">{"TAB1",#N/A,TRUE,"GENERAL";"TAB2",#N/A,TRUE,"GENERAL";"TAB3",#N/A,TRUE,"GENERAL";"TAB4",#N/A,TRUE,"GENERAL";"TAB5",#N/A,TRUE,"GENERAL"}</definedName>
    <definedName name="SS" localSheetId="1">#REF!</definedName>
    <definedName name="SS" localSheetId="0">#REF!</definedName>
    <definedName name="SS">#REF!</definedName>
    <definedName name="SS_AVG_SIZE" localSheetId="1">#REF!</definedName>
    <definedName name="SS_AVG_SIZE" localSheetId="0">#REF!</definedName>
    <definedName name="SS_AVG_SIZE">#REF!</definedName>
    <definedName name="SS_WELDING" localSheetId="1">#REF!</definedName>
    <definedName name="SS_WELDING" localSheetId="0">#REF!</definedName>
    <definedName name="SS_WELDING">#REF!</definedName>
    <definedName name="ssa">[54]Hoja1!$C$25</definedName>
    <definedName name="ssh">[54]Hoja1!$C$24</definedName>
    <definedName name="sss" localSheetId="1">MODULO10.auto_abrir</definedName>
    <definedName name="sss" localSheetId="0">MODULO10.auto_abrir</definedName>
    <definedName name="sss">MODULO10.auto_abrir</definedName>
    <definedName name="SSSS">[0]!ERR</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 localSheetId="1">#REF!</definedName>
    <definedName name="St" localSheetId="0">#REF!</definedName>
    <definedName name="St">#REF!</definedName>
    <definedName name="ST_BLDG" localSheetId="1">'[3]7422CW00'!#REF!</definedName>
    <definedName name="ST_BLDG" localSheetId="0">'[3]7422CW00'!#REF!</definedName>
    <definedName name="ST_BLDG">'[3]7422CW00'!#REF!</definedName>
    <definedName name="ST_CW" localSheetId="1">'[3]7422CW00'!#REF!</definedName>
    <definedName name="ST_CW" localSheetId="0">'[3]7422CW00'!#REF!</definedName>
    <definedName name="ST_CW">'[3]7422CW00'!#REF!</definedName>
    <definedName name="STALO1" localSheetId="1">'[3]7422CW00'!#REF!</definedName>
    <definedName name="STALO1" localSheetId="0">'[3]7422CW00'!#REF!</definedName>
    <definedName name="STALO1">'[3]7422CW00'!#REF!</definedName>
    <definedName name="STAMPA" localSheetId="1">#REF!</definedName>
    <definedName name="STAMPA" localSheetId="0">#REF!</definedName>
    <definedName name="STAMPA">#REF!</definedName>
    <definedName name="STANU" localSheetId="1">'[3]7422CW00'!#REF!</definedName>
    <definedName name="STANU" localSheetId="0">'[3]7422CW00'!#REF!</definedName>
    <definedName name="STANU">'[3]7422CW00'!#REF!</definedName>
    <definedName name="START" localSheetId="1">#REF!</definedName>
    <definedName name="START" localSheetId="0">#REF!</definedName>
    <definedName name="START">#REF!</definedName>
    <definedName name="START1" localSheetId="1">'[3]7422CW00'!#REF!</definedName>
    <definedName name="START1" localSheetId="0">'[3]7422CW00'!#REF!</definedName>
    <definedName name="START1">'[3]7422CW00'!#REF!</definedName>
    <definedName name="STENU" localSheetId="1">'[3]7422CW00'!#REF!</definedName>
    <definedName name="STENU" localSheetId="0">'[3]7422CW00'!#REF!</definedName>
    <definedName name="STENU">'[3]7422CW00'!#REF!</definedName>
    <definedName name="Stock" localSheetId="1">'[100]PxQ Cantidades'!#REF!</definedName>
    <definedName name="Stock" localSheetId="0">'[100]PxQ Cantidades'!#REF!</definedName>
    <definedName name="Stock">'[100]PxQ Cantidades'!#REF!</definedName>
    <definedName name="STONU" localSheetId="1">'[3]7422CW00'!#REF!</definedName>
    <definedName name="STONU" localSheetId="0">'[3]7422CW00'!#REF!</definedName>
    <definedName name="STONU">'[3]7422CW00'!#REF!</definedName>
    <definedName name="STRESS_RELIEVIN" localSheetId="1">#REF!</definedName>
    <definedName name="STRESS_RELIEVIN" localSheetId="0">#REF!</definedName>
    <definedName name="STRESS_RELIEVIN">#REF!</definedName>
    <definedName name="STSUMM" localSheetId="1">'[3]7422CW00'!#REF!</definedName>
    <definedName name="STSUMM" localSheetId="0">'[3]7422CW00'!#REF!</definedName>
    <definedName name="STSUMM">'[3]7422CW00'!#REF!</definedName>
    <definedName name="stt" hidden="1">{"via1",#N/A,TRUE,"general";"via2",#N/A,TRUE,"general";"via3",#N/A,TRUE,"general"}</definedName>
    <definedName name="SUBSUELO" localSheetId="1">#REF!</definedName>
    <definedName name="SUBSUELO" localSheetId="0">#REF!</definedName>
    <definedName name="SUBSUELO">#REF!</definedName>
    <definedName name="Subtotal" localSheetId="1">#REF!</definedName>
    <definedName name="Subtotal" localSheetId="0">#REF!</definedName>
    <definedName name="Subtotal">#REF!</definedName>
    <definedName name="SUELDO" localSheetId="1">#REF!</definedName>
    <definedName name="SUELDO" localSheetId="0">#REF!</definedName>
    <definedName name="SUELDO">#REF!</definedName>
    <definedName name="suma">[52]Hoja1!$F$60</definedName>
    <definedName name="Summary" localSheetId="1">#REF!</definedName>
    <definedName name="Summary" localSheetId="0">#REF!</definedName>
    <definedName name="Summary">#REF!</definedName>
    <definedName name="SUP_ART" localSheetId="1">[45]steel!#REF!</definedName>
    <definedName name="SUP_ART" localSheetId="0">[45]steel!#REF!</definedName>
    <definedName name="SUP_ART">[45]steel!#REF!</definedName>
    <definedName name="SUP_VEX" localSheetId="1">#REF!</definedName>
    <definedName name="SUP_VEX" localSheetId="0">#REF!</definedName>
    <definedName name="SUP_VEX">#REF!</definedName>
    <definedName name="SUP_VPR" localSheetId="1">#REF!</definedName>
    <definedName name="SUP_VPR" localSheetId="0">#REF!</definedName>
    <definedName name="SUP_VPR">#REF!</definedName>
    <definedName name="SUP_VPR_GEC" localSheetId="1">#REF!</definedName>
    <definedName name="SUP_VPR_GEC" localSheetId="0">#REF!</definedName>
    <definedName name="SUP_VPR_GEC">#REF!</definedName>
    <definedName name="SUP_VPR_GMM" localSheetId="1">#REF!</definedName>
    <definedName name="SUP_VPR_GMM" localSheetId="0">#REF!</definedName>
    <definedName name="SUP_VPR_GMM">#REF!</definedName>
    <definedName name="SUP_VPR_GRC" localSheetId="1">#REF!</definedName>
    <definedName name="SUP_VPR_GRC" localSheetId="0">#REF!</definedName>
    <definedName name="SUP_VPR_GRC">#REF!</definedName>
    <definedName name="SUP_VPR_GRM" localSheetId="1">#REF!</definedName>
    <definedName name="SUP_VPR_GRM" localSheetId="0">#REF!</definedName>
    <definedName name="SUP_VPR_GRM">#REF!</definedName>
    <definedName name="SUP_VPR_GRN" localSheetId="1">#REF!</definedName>
    <definedName name="SUP_VPR_GRN" localSheetId="0">#REF!</definedName>
    <definedName name="SUP_VPR_GRN">#REF!</definedName>
    <definedName name="SUP_VPR_GRS" localSheetId="1">#REF!</definedName>
    <definedName name="SUP_VPR_GRS" localSheetId="0">#REF!</definedName>
    <definedName name="SUP_VPR_GRS">#REF!</definedName>
    <definedName name="SUP_VPR_GTP" localSheetId="1">[12]Tablas!#REF!</definedName>
    <definedName name="SUP_VPR_GTP" localSheetId="0">[12]Tablas!#REF!</definedName>
    <definedName name="SUP_VPR_GTP">[12]Tablas!#REF!</definedName>
    <definedName name="SUP_VPR_NA" localSheetId="1">#REF!</definedName>
    <definedName name="SUP_VPR_NA" localSheetId="0">#REF!</definedName>
    <definedName name="SUP_VPR_NA">#REF!</definedName>
    <definedName name="SUPER">[56]Tablas!$H$1:$H$65536</definedName>
    <definedName name="SUPERFICIE" localSheetId="1">#REF!</definedName>
    <definedName name="SUPERFICIE" localSheetId="0">#REF!</definedName>
    <definedName name="SUPERFICIE">#REF!</definedName>
    <definedName name="sw">[0]!ERR</definedName>
    <definedName name="swsw" hidden="1">{"via1",#N/A,TRUE,"general";"via2",#N/A,TRUE,"general";"via3",#N/A,TRUE,"general"}</definedName>
    <definedName name="swsw3" hidden="1">{"TAB1",#N/A,TRUE,"GENERAL";"TAB2",#N/A,TRUE,"GENERAL";"TAB3",#N/A,TRUE,"GENERAL";"TAB4",#N/A,TRUE,"GENERAL";"TAB5",#N/A,TRUE,"GENERAL"}</definedName>
    <definedName name="t" localSheetId="1">[21]!absc</definedName>
    <definedName name="t" localSheetId="0">[21]!absc</definedName>
    <definedName name="t">[21]!absc</definedName>
    <definedName name="t_1" localSheetId="1">Scheduled_Payment+Extra_Payment</definedName>
    <definedName name="t_1" localSheetId="0">Scheduled_Payment+Extra_Payment</definedName>
    <definedName name="t_1">Scheduled_Payment+Extra_Payment</definedName>
    <definedName name="t5t5" hidden="1">{"TAB1",#N/A,TRUE,"GENERAL";"TAB2",#N/A,TRUE,"GENERAL";"TAB3",#N/A,TRUE,"GENERAL";"TAB4",#N/A,TRUE,"GENERAL";"TAB5",#N/A,TRUE,"GENERAL"}</definedName>
    <definedName name="TAB_FECHA">[56]Tablas!$B$1:$B$65536</definedName>
    <definedName name="TABLA" localSheetId="1">#REF!</definedName>
    <definedName name="TABLA" localSheetId="0">#REF!</definedName>
    <definedName name="TABLA">#REF!</definedName>
    <definedName name="tabla1">[101]Hoja3!$B$4:$F$28</definedName>
    <definedName name="TABLEKP" localSheetId="1">'[3]7422CW00'!#REF!</definedName>
    <definedName name="TABLEKP" localSheetId="0">'[3]7422CW00'!#REF!</definedName>
    <definedName name="TABLEKP">'[3]7422CW00'!#REF!</definedName>
    <definedName name="TABLEPRI" localSheetId="1">#REF!</definedName>
    <definedName name="TABLEPRI" localSheetId="0">#REF!</definedName>
    <definedName name="TABLEPRI">#REF!</definedName>
    <definedName name="Tambores" localSheetId="1">#REF!</definedName>
    <definedName name="Tambores" localSheetId="0">#REF!</definedName>
    <definedName name="Tambores">#REF!</definedName>
    <definedName name="Tanques" localSheetId="1">#REF!</definedName>
    <definedName name="Tanques" localSheetId="0">#REF!</definedName>
    <definedName name="Tanques">#REF!</definedName>
    <definedName name="TAREAS_INICIALES" localSheetId="1">#REF!</definedName>
    <definedName name="TAREAS_INICIALES" localSheetId="0">#REF!</definedName>
    <definedName name="TAREAS_INICIALES">#REF!</definedName>
    <definedName name="TARIFA" localSheetId="1">#REF!</definedName>
    <definedName name="TARIFA" localSheetId="0">#REF!</definedName>
    <definedName name="TARIFA">#REF!</definedName>
    <definedName name="TarifaPension">[40]EMPRESA!$F$24</definedName>
    <definedName name="TARIFAS">[102]TARIFAS!$A$1:$F$52</definedName>
    <definedName name="TarifaSalud">[40]EMPRESA!$F$26</definedName>
    <definedName name="Tasa" localSheetId="1">#REF!</definedName>
    <definedName name="Tasa" localSheetId="0">#REF!</definedName>
    <definedName name="Tasa">#REF!</definedName>
    <definedName name="TASA_DE_CAMBIO" localSheetId="1">#REF!</definedName>
    <definedName name="TASA_DE_CAMBIO" localSheetId="0">#REF!</definedName>
    <definedName name="TASA_DE_CAMBIO">#REF!</definedName>
    <definedName name="Tasa1">'[103]Bases 2A'!$C$20</definedName>
    <definedName name="TasaCCP" localSheetId="1">#REF!</definedName>
    <definedName name="TasaCCP" localSheetId="0">#REF!</definedName>
    <definedName name="TasaCCP">#REF!</definedName>
    <definedName name="Tax" localSheetId="1">#REF!</definedName>
    <definedName name="Tax" localSheetId="0">#REF!</definedName>
    <definedName name="Tax">#REF!</definedName>
    <definedName name="TB_EVENTOS_OTS_ANUAL" localSheetId="1">#REF!</definedName>
    <definedName name="TB_EVENTOS_OTS_ANUAL" localSheetId="0">#REF!</definedName>
    <definedName name="TB_EVENTOS_OTS_ANUAL">#REF!</definedName>
    <definedName name="tc" localSheetId="1">#REF!</definedName>
    <definedName name="tc" localSheetId="0">#REF!</definedName>
    <definedName name="tc">#REF!</definedName>
    <definedName name="tdy" hidden="1">{"TAB1",#N/A,TRUE,"GENERAL";"TAB2",#N/A,TRUE,"GENERAL";"TAB3",#N/A,TRUE,"GENERAL";"TAB4",#N/A,TRUE,"GENERAL";"TAB5",#N/A,TRUE,"GENERAL"}</definedName>
    <definedName name="telefono">[40]EMPRESA!$F$16</definedName>
    <definedName name="TEMA1" localSheetId="1">#REF!</definedName>
    <definedName name="TEMA1" localSheetId="0">#REF!</definedName>
    <definedName name="TEMA1">#REF!</definedName>
    <definedName name="TEMA10" localSheetId="1">#REF!</definedName>
    <definedName name="TEMA10" localSheetId="0">#REF!</definedName>
    <definedName name="TEMA10">#REF!</definedName>
    <definedName name="TEMA2" localSheetId="1">#REF!</definedName>
    <definedName name="TEMA2" localSheetId="0">#REF!</definedName>
    <definedName name="TEMA2">#REF!</definedName>
    <definedName name="TEMA3" localSheetId="1">#REF!</definedName>
    <definedName name="TEMA3" localSheetId="0">#REF!</definedName>
    <definedName name="TEMA3">#REF!</definedName>
    <definedName name="TEMA4" localSheetId="1">#REF!</definedName>
    <definedName name="TEMA4" localSheetId="0">#REF!</definedName>
    <definedName name="TEMA4">#REF!</definedName>
    <definedName name="TEMA5" localSheetId="1">#REF!</definedName>
    <definedName name="TEMA5" localSheetId="0">#REF!</definedName>
    <definedName name="TEMA5">#REF!</definedName>
    <definedName name="TEMA6" localSheetId="1">#REF!</definedName>
    <definedName name="TEMA6" localSheetId="0">#REF!</definedName>
    <definedName name="TEMA6">#REF!</definedName>
    <definedName name="TEMA7" localSheetId="1">#REF!</definedName>
    <definedName name="TEMA7" localSheetId="0">#REF!</definedName>
    <definedName name="TEMA7">#REF!</definedName>
    <definedName name="TEMA8" localSheetId="1">#REF!</definedName>
    <definedName name="TEMA8" localSheetId="0">#REF!</definedName>
    <definedName name="TEMA8">#REF!</definedName>
    <definedName name="TEMA9" localSheetId="1">#REF!</definedName>
    <definedName name="TEMA9" localSheetId="0">#REF!</definedName>
    <definedName name="TEMA9">#REF!</definedName>
    <definedName name="TEMAS_PACC" localSheetId="1">#REF!</definedName>
    <definedName name="TEMAS_PACC" localSheetId="0">#REF!</definedName>
    <definedName name="TEMAS_PACC">#REF!</definedName>
    <definedName name="TER">[0]!ERR</definedName>
    <definedName name="TERM">[0]!ERR</definedName>
    <definedName name="TÉRMINOS">[0]!ERR</definedName>
    <definedName name="TERR">[25]PRESUPUESTO!$I$7</definedName>
    <definedName name="tewst" hidden="1">{"TAB1",#N/A,TRUE,"GENERAL";"TAB2",#N/A,TRUE,"GENERAL";"TAB3",#N/A,TRUE,"GENERAL";"TAB4",#N/A,TRUE,"GENERAL";"TAB5",#N/A,TRUE,"GENERAL"}</definedName>
    <definedName name="teytrh" hidden="1">{"via1",#N/A,TRUE,"general";"via2",#N/A,TRUE,"general";"via3",#N/A,TRUE,"general"}</definedName>
    <definedName name="TGB" localSheetId="1">#REF!</definedName>
    <definedName name="TGB" localSheetId="0">#REF!</definedName>
    <definedName name="TGB">#REF!</definedName>
    <definedName name="TH" localSheetId="1">#REF!</definedName>
    <definedName name="TH" localSheetId="0">#REF!</definedName>
    <definedName name="TH">#REF!</definedName>
    <definedName name="thdh" hidden="1">{"TAB1",#N/A,TRUE,"GENERAL";"TAB2",#N/A,TRUE,"GENERAL";"TAB3",#N/A,TRUE,"GENERAL";"TAB4",#N/A,TRUE,"GENERAL";"TAB5",#N/A,TRUE,"GENERAL"}</definedName>
    <definedName name="THP" localSheetId="1">#REF!</definedName>
    <definedName name="THP" localSheetId="0">#REF!</definedName>
    <definedName name="THP">#REF!</definedName>
    <definedName name="thtj" hidden="1">{"via1",#N/A,TRUE,"general";"via2",#N/A,TRUE,"general";"via3",#N/A,TRUE,"general"}</definedName>
    <definedName name="TIEMPO">[36]BASES!$E$27</definedName>
    <definedName name="TIPO" localSheetId="1">#REF!</definedName>
    <definedName name="TIPO" localSheetId="0">#REF!</definedName>
    <definedName name="TIPO">#REF!</definedName>
    <definedName name="TIPO_GRUPO" localSheetId="1">#REF!</definedName>
    <definedName name="TIPO_GRUPO" localSheetId="0">#REF!</definedName>
    <definedName name="TIPO_GRUPO">#REF!</definedName>
    <definedName name="TipoGC">[89]Tablas!$U$6:$U$15</definedName>
    <definedName name="TipoNeces">[89]Tablas!$Q$6:$Q$8</definedName>
    <definedName name="TipoPro" localSheetId="1">#REF!</definedName>
    <definedName name="TipoPro" localSheetId="0">#REF!</definedName>
    <definedName name="TipoPro">#REF!</definedName>
    <definedName name="Tipoproceso" localSheetId="1">#REF!</definedName>
    <definedName name="Tipoproceso" localSheetId="0">#REF!</definedName>
    <definedName name="Tipoproceso">#REF!</definedName>
    <definedName name="TIR" localSheetId="1">#REF!</definedName>
    <definedName name="TIR" localSheetId="0">#REF!</definedName>
    <definedName name="TIR">#REF!</definedName>
    <definedName name="TITLE" localSheetId="1">#REF!</definedName>
    <definedName name="TITLE" localSheetId="0">#REF!</definedName>
    <definedName name="TITLE">#REF!</definedName>
    <definedName name="titu" localSheetId="1">#REF!</definedName>
    <definedName name="titu" localSheetId="0">#REF!</definedName>
    <definedName name="titu">#REF!</definedName>
    <definedName name="titu2" localSheetId="1">#REF!</definedName>
    <definedName name="titu2" localSheetId="0">#REF!</definedName>
    <definedName name="titu2">#REF!</definedName>
    <definedName name="TITULO" localSheetId="1">#REF!</definedName>
    <definedName name="TITULO" localSheetId="0">#REF!</definedName>
    <definedName name="TITULO">#REF!</definedName>
    <definedName name="_xlnm.Print_Titles">#N/A</definedName>
    <definedName name="Títulos_a_imprimir_IM" localSheetId="1">#REF!</definedName>
    <definedName name="Títulos_a_imprimir_IM" localSheetId="0">#REF!</definedName>
    <definedName name="Títulos_a_imprimir_IM">#REF!</definedName>
    <definedName name="tk">'[10]DATOS CONTRATO'!$E$18</definedName>
    <definedName name="TK_1" localSheetId="1" hidden="1">[22]INST!#REF!</definedName>
    <definedName name="TK_1" localSheetId="0" hidden="1">[22]INST!#REF!</definedName>
    <definedName name="TK_1" hidden="1">[22]INST!#REF!</definedName>
    <definedName name="TKSLCI07">[10]EMPRESA!$F$22</definedName>
    <definedName name="tld">[54]Datos!$D$14</definedName>
    <definedName name="TOPGENER" localSheetId="1">#REF!</definedName>
    <definedName name="TOPGENER" localSheetId="0">#REF!</definedName>
    <definedName name="TOPGENER">#REF!</definedName>
    <definedName name="TOPGENER1" localSheetId="1">#REF!</definedName>
    <definedName name="TOPGENER1" localSheetId="0">#REF!</definedName>
    <definedName name="TOPGENER1">#REF!</definedName>
    <definedName name="TOPMENU" localSheetId="1">#REF!</definedName>
    <definedName name="TOPMENU" localSheetId="0">#REF!</definedName>
    <definedName name="TOPMENU">#REF!</definedName>
    <definedName name="Torres" localSheetId="1">#REF!</definedName>
    <definedName name="Torres" localSheetId="0">#REF!</definedName>
    <definedName name="Torres">#REF!</definedName>
    <definedName name="tortas" hidden="1">{"TAB1",#N/A,TRUE,"GENERAL";"TAB2",#N/A,TRUE,"GENERAL";"TAB3",#N/A,TRUE,"GENERAL";"TAB4",#N/A,TRUE,"GENERAL";"TAB5",#N/A,TRUE,"GENERAL"}</definedName>
    <definedName name="tortas2" hidden="1">{"via1",#N/A,TRUE,"general";"via2",#N/A,TRUE,"general";"via3",#N/A,TRUE,"general"}</definedName>
    <definedName name="TOT" localSheetId="1">#REF!</definedName>
    <definedName name="TOT" localSheetId="0">#REF!</definedName>
    <definedName name="TOT">#REF!</definedName>
    <definedName name="TOTAL" localSheetId="1">#REF!</definedName>
    <definedName name="TOTAL" localSheetId="0">#REF!</definedName>
    <definedName name="TOTAL">#REF!</definedName>
    <definedName name="Total_Interest" localSheetId="1">#REF!</definedName>
    <definedName name="Total_Interest" localSheetId="0">#REF!</definedName>
    <definedName name="Total_Interest">#REF!</definedName>
    <definedName name="Total_Pay" localSheetId="1">#REF!</definedName>
    <definedName name="Total_Pay" localSheetId="0">#REF!</definedName>
    <definedName name="Total_Pay">#REF!</definedName>
    <definedName name="Total_Payment" localSheetId="1">Scheduled_Payment+Extra_Payment</definedName>
    <definedName name="Total_Payment" localSheetId="0">Scheduled_Payment+Extra_Payment</definedName>
    <definedName name="Total_Payment">Scheduled_Payment+Extra_Payment</definedName>
    <definedName name="Total_Payment1" localSheetId="1">Scheduled_Payment+Extra_Payment</definedName>
    <definedName name="Total_Payment1" localSheetId="0">Scheduled_Payment+Extra_Payment</definedName>
    <definedName name="Total_Payment1">Scheduled_Payment+Extra_Payment</definedName>
    <definedName name="total1" localSheetId="1">#REF!</definedName>
    <definedName name="total1" localSheetId="0">#REF!</definedName>
    <definedName name="total1">#REF!</definedName>
    <definedName name="TotalCesantias">'[40]NOMINA 1'!$N$38</definedName>
    <definedName name="TOTALHH" localSheetId="1">#REF!</definedName>
    <definedName name="TOTALHH" localSheetId="0">#REF!</definedName>
    <definedName name="TOTALHH">#REF!</definedName>
    <definedName name="TOTALHH1" localSheetId="1">#REF!</definedName>
    <definedName name="TOTALHH1" localSheetId="0">#REF!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 localSheetId="1">#REF!</definedName>
    <definedName name="TOTSHE1" localSheetId="0">#REF!</definedName>
    <definedName name="TOTSHE1">#REF!</definedName>
    <definedName name="TOTSHE10" localSheetId="1">#REF!</definedName>
    <definedName name="TOTSHE10" localSheetId="0">#REF!</definedName>
    <definedName name="TOTSHE10">#REF!</definedName>
    <definedName name="TOTSHE11" localSheetId="1">#REF!</definedName>
    <definedName name="TOTSHE11" localSheetId="0">#REF!</definedName>
    <definedName name="TOTSHE11">#REF!</definedName>
    <definedName name="TOTSHE12" localSheetId="1">#REF!</definedName>
    <definedName name="TOTSHE12" localSheetId="0">#REF!</definedName>
    <definedName name="TOTSHE12">#REF!</definedName>
    <definedName name="TOTSHE13" localSheetId="1">#REF!</definedName>
    <definedName name="TOTSHE13" localSheetId="0">#REF!</definedName>
    <definedName name="TOTSHE13">#REF!</definedName>
    <definedName name="TOTSHE14" localSheetId="1">#REF!</definedName>
    <definedName name="TOTSHE14" localSheetId="0">#REF!</definedName>
    <definedName name="TOTSHE14">#REF!</definedName>
    <definedName name="TOTSHE15" localSheetId="1">#REF!</definedName>
    <definedName name="TOTSHE15" localSheetId="0">#REF!</definedName>
    <definedName name="TOTSHE15">#REF!</definedName>
    <definedName name="TOTSHE16" localSheetId="1">#REF!</definedName>
    <definedName name="TOTSHE16" localSheetId="0">#REF!</definedName>
    <definedName name="TOTSHE16">#REF!</definedName>
    <definedName name="TOTSHE17" localSheetId="1">#REF!</definedName>
    <definedName name="TOTSHE17" localSheetId="0">#REF!</definedName>
    <definedName name="TOTSHE17">#REF!</definedName>
    <definedName name="TOTSHE18" localSheetId="1">#REF!</definedName>
    <definedName name="TOTSHE18" localSheetId="0">#REF!</definedName>
    <definedName name="TOTSHE18">#REF!</definedName>
    <definedName name="TOTSHE19" localSheetId="1">#REF!</definedName>
    <definedName name="TOTSHE19" localSheetId="0">#REF!</definedName>
    <definedName name="TOTSHE19">#REF!</definedName>
    <definedName name="TOTSHE2" localSheetId="1">#REF!</definedName>
    <definedName name="TOTSHE2" localSheetId="0">#REF!</definedName>
    <definedName name="TOTSHE2">#REF!</definedName>
    <definedName name="TOTSHE20" localSheetId="1">#REF!</definedName>
    <definedName name="TOTSHE20" localSheetId="0">#REF!</definedName>
    <definedName name="TOTSHE20">#REF!</definedName>
    <definedName name="TOTSHE21" localSheetId="1">#REF!</definedName>
    <definedName name="TOTSHE21" localSheetId="0">#REF!</definedName>
    <definedName name="TOTSHE21">#REF!</definedName>
    <definedName name="TOTSHE22" localSheetId="1">#REF!</definedName>
    <definedName name="TOTSHE22" localSheetId="0">#REF!</definedName>
    <definedName name="TOTSHE22">#REF!</definedName>
    <definedName name="TOTSHE23" localSheetId="1">#REF!</definedName>
    <definedName name="TOTSHE23" localSheetId="0">#REF!</definedName>
    <definedName name="TOTSHE23">#REF!</definedName>
    <definedName name="TOTSHE24" localSheetId="1">#REF!</definedName>
    <definedName name="TOTSHE24" localSheetId="0">#REF!</definedName>
    <definedName name="TOTSHE24">#REF!</definedName>
    <definedName name="TOTSHE25" localSheetId="1">#REF!</definedName>
    <definedName name="TOTSHE25" localSheetId="0">#REF!</definedName>
    <definedName name="TOTSHE25">#REF!</definedName>
    <definedName name="TOTSHE26" localSheetId="1">#REF!</definedName>
    <definedName name="TOTSHE26" localSheetId="0">#REF!</definedName>
    <definedName name="TOTSHE26">#REF!</definedName>
    <definedName name="TOTSHE3" localSheetId="1">#REF!</definedName>
    <definedName name="TOTSHE3" localSheetId="0">#REF!</definedName>
    <definedName name="TOTSHE3">#REF!</definedName>
    <definedName name="TOTSHE4" localSheetId="1">#REF!</definedName>
    <definedName name="TOTSHE4" localSheetId="0">#REF!</definedName>
    <definedName name="TOTSHE4">#REF!</definedName>
    <definedName name="TOTSHE5" localSheetId="1">#REF!</definedName>
    <definedName name="TOTSHE5" localSheetId="0">#REF!</definedName>
    <definedName name="TOTSHE5">#REF!</definedName>
    <definedName name="TOTSHE6" localSheetId="1">#REF!</definedName>
    <definedName name="TOTSHE6" localSheetId="0">#REF!</definedName>
    <definedName name="TOTSHE6">#REF!</definedName>
    <definedName name="TOTSHE7" localSheetId="1">#REF!</definedName>
    <definedName name="TOTSHE7" localSheetId="0">#REF!</definedName>
    <definedName name="TOTSHE7">#REF!</definedName>
    <definedName name="TOTSHE8" localSheetId="1">#REF!</definedName>
    <definedName name="TOTSHE8" localSheetId="0">#REF!</definedName>
    <definedName name="TOTSHE8">#REF!</definedName>
    <definedName name="TOTSHE9" localSheetId="1">#REF!</definedName>
    <definedName name="TOTSHE9" localSheetId="0">#REF!</definedName>
    <definedName name="TOTSHE9">#REF!</definedName>
    <definedName name="TotVac">'[10]NOMINA-1'!$N$36</definedName>
    <definedName name="tr" hidden="1">{"TAB1",#N/A,TRUE,"GENERAL";"TAB2",#N/A,TRUE,"GENERAL";"TAB3",#N/A,TRUE,"GENERAL";"TAB4",#N/A,TRUE,"GENERAL";"TAB5",#N/A,TRUE,"GENERAL"}</definedName>
    <definedName name="TrainSpec" localSheetId="1">#REF!</definedName>
    <definedName name="TrainSpec" localSheetId="0">#REF!</definedName>
    <definedName name="TrainSpec">#REF!</definedName>
    <definedName name="Transmisores" localSheetId="1">#REF!</definedName>
    <definedName name="Transmisores" localSheetId="0">#REF!</definedName>
    <definedName name="Transmisores">#REF!</definedName>
    <definedName name="Transporte">'[10]DATOS CONTRATO'!$E$16</definedName>
    <definedName name="TRAT">[104]desmonte!$E$48</definedName>
    <definedName name="TREM" localSheetId="1">#REF!</definedName>
    <definedName name="TREM" localSheetId="0">#REF!</definedName>
    <definedName name="TREM">#REF!</definedName>
    <definedName name="Trenes" localSheetId="1">#REF!</definedName>
    <definedName name="Trenes" localSheetId="0">#REF!</definedName>
    <definedName name="Trenes">#REF!</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 localSheetId="1">#REF!</definedName>
    <definedName name="tri" localSheetId="0">#REF!</definedName>
    <definedName name="tri">#REF!</definedName>
    <definedName name="Trimestre1" localSheetId="1">#REF!</definedName>
    <definedName name="Trimestre1" localSheetId="0">#REF!</definedName>
    <definedName name="Trimestre1">#REF!</definedName>
    <definedName name="Trimestre2" localSheetId="1">#REF!</definedName>
    <definedName name="Trimestre2" localSheetId="0">#REF!</definedName>
    <definedName name="Trimestre2">#REF!</definedName>
    <definedName name="Trimestre3" localSheetId="1">#REF!</definedName>
    <definedName name="Trimestre3" localSheetId="0">#REF!</definedName>
    <definedName name="Trimestre3">#REF!</definedName>
    <definedName name="Trimestre4" localSheetId="1">#REF!</definedName>
    <definedName name="Trimestre4" localSheetId="0">#REF!</definedName>
    <definedName name="Trimestre4">#REF!</definedName>
    <definedName name="trjfgjh" hidden="1">{"via1",#N/A,TRUE,"general";"via2",#N/A,TRUE,"general";"via3",#N/A,TRUE,"general"}</definedName>
    <definedName name="TRM">[105]Tablas!$B$2</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CD" localSheetId="1">#REF!</definedName>
    <definedName name="TtCD" localSheetId="0">#REF!</definedName>
    <definedName name="TtCD">#REF!</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BERIA" localSheetId="1" hidden="1">#REF!</definedName>
    <definedName name="TUBERIA" localSheetId="0" hidden="1">#REF!</definedName>
    <definedName name="TUBERIA" hidden="1">#REF!</definedName>
    <definedName name="Tubería" localSheetId="1">#REF!</definedName>
    <definedName name="Tubería" localSheetId="0">#REF!</definedName>
    <definedName name="Tubería">#REF!</definedName>
    <definedName name="TUBERIA1" localSheetId="1" hidden="1">#REF!</definedName>
    <definedName name="TUBERIA1" localSheetId="0" hidden="1">#REF!</definedName>
    <definedName name="TUBERIA1" hidden="1">#REF!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vmenor90min" localSheetId="1">'[88]CCP,LEYES, Y DEC.'!#REF!</definedName>
    <definedName name="tvmenor90min" localSheetId="0">'[88]CCP,LEYES, Y DEC.'!#REF!</definedName>
    <definedName name="tvmenor90min">'[88]CCP,LEYES, Y DEC.'!#REF!</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 localSheetId="1">#REF!</definedName>
    <definedName name="U" localSheetId="0">#REF!</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bicación" localSheetId="1">#REF!</definedName>
    <definedName name="Ubicación" localSheetId="0">#REF!</definedName>
    <definedName name="Ubicación">#REF!</definedName>
    <definedName name="UFrm2InUse">1</definedName>
    <definedName name="UI" hidden="1">{"via1",#N/A,TRUE,"general";"via2",#N/A,TRUE,"general";"via3",#N/A,TRUE,"general"}</definedName>
    <definedName name="UIC" localSheetId="1">[12]Tablas!#REF!</definedName>
    <definedName name="UIC" localSheetId="0">[12]Tablas!#REF!</definedName>
    <definedName name="UIC">[12]Tablas!#REF!</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K" localSheetId="1">#REF!</definedName>
    <definedName name="UK" localSheetId="0">#REF!</definedName>
    <definedName name="UK">#REF!</definedName>
    <definedName name="UN_PRI" localSheetId="1">#REF!</definedName>
    <definedName name="UN_PRI" localSheetId="0">#REF!</definedName>
    <definedName name="UN_PRI">#REF!</definedName>
    <definedName name="UNIT">'[106]Lista APU'!$A$3:$D$479</definedName>
    <definedName name="UNITARIO">[107]Unitarios!$A$3:$D$13</definedName>
    <definedName name="Unitarios" localSheetId="1">#REF!</definedName>
    <definedName name="Unitarios" localSheetId="0">#REF!</definedName>
    <definedName name="Unitarios">#REF!</definedName>
    <definedName name="unj" localSheetId="1" hidden="1">[18]INST!#REF!</definedName>
    <definedName name="unj" localSheetId="0" hidden="1">[18]INST!#REF!</definedName>
    <definedName name="unj" hidden="1">[18]INST!#REF!</definedName>
    <definedName name="uno">[0]!ERR</definedName>
    <definedName name="UOUIV" hidden="1">{"TAB1",#N/A,TRUE,"GENERAL";"TAB2",#N/A,TRUE,"GENERAL";"TAB3",#N/A,TRUE,"GENERAL";"TAB4",#N/A,TRUE,"GENERAL";"TAB5",#N/A,TRUE,"GENERAL"}</definedName>
    <definedName name="uriel">[0]!ERR</definedName>
    <definedName name="uryur" hidden="1">{"TAB1",#N/A,TRUE,"GENERAL";"TAB2",#N/A,TRUE,"GENERAL";"TAB3",#N/A,TRUE,"GENERAL";"TAB4",#N/A,TRUE,"GENERAL";"TAB5",#N/A,TRUE,"GENERAL"}</definedName>
    <definedName name="USxCOL" localSheetId="1">#REF!</definedName>
    <definedName name="USxCOL" localSheetId="0">#REF!</definedName>
    <definedName name="USxCOL">#REF!</definedName>
    <definedName name="ut">'[77]1'!$N$42</definedName>
    <definedName name="UTL">[25]otros!$C$4</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v">375000</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LDES" localSheetId="1">#REF!</definedName>
    <definedName name="VALDES" localSheetId="0">#REF!</definedName>
    <definedName name="VALDES">#REF!</definedName>
    <definedName name="valor1" localSheetId="1">#REF!</definedName>
    <definedName name="valor1" localSheetId="0">#REF!</definedName>
    <definedName name="valor1">#REF!</definedName>
    <definedName name="valor2" localSheetId="1">#REF!</definedName>
    <definedName name="valor2" localSheetId="0">#REF!</definedName>
    <definedName name="valor2">#REF!</definedName>
    <definedName name="VALOR3" localSheetId="1">#REF!</definedName>
    <definedName name="VALOR3" localSheetId="0">#REF!</definedName>
    <definedName name="VALOR3">#REF!</definedName>
    <definedName name="ValorCto">[108]CONTRATO!$E$9</definedName>
    <definedName name="ValorEjecutado" localSheetId="1">#REF!</definedName>
    <definedName name="ValorEjecutado" localSheetId="0">#REF!</definedName>
    <definedName name="ValorEjecutado">#REF!</definedName>
    <definedName name="ValorProyecto" localSheetId="1">#REF!</definedName>
    <definedName name="ValorProyecto" localSheetId="0">#REF!</definedName>
    <definedName name="ValorProyecto">#REF!</definedName>
    <definedName name="ValorRecursosComprometidos" localSheetId="1">#REF!</definedName>
    <definedName name="ValorRecursosComprometidos" localSheetId="0">#REF!</definedName>
    <definedName name="ValorRecursosComprometidos">#REF!</definedName>
    <definedName name="Values_Entered" localSheetId="1">IF('OFERTA ECONOMICA (PROPONENTE)'!Loan_Amount*'OFERTA ECONOMICA (PROPONENTE)'!Interest_Rate*'OFERTA ECONOMICA (PROPONENTE)'!Loan_Years*'OFERTA ECONOMICA (PROPONENTE)'!Loan_Start&gt;0,1,0)</definedName>
    <definedName name="Values_Entered" localSheetId="0">IF('PRESUPUESTO OFICIAL (Entidad)'!Loan_Amount*'PRESUPUESTO OFICIAL (Entidad)'!Interest_Rate*'PRESUPUESTO OFICIAL (Entidad)'!Loan_Years*'PRESUPUESTO OFICIAL (Entidad)'!Loan_Start&gt;0,1,0)</definedName>
    <definedName name="Values_Entered">IF(Loan_Amount*Interest_Rate*Loan_Years*Loan_Start&gt;0,1,0)</definedName>
    <definedName name="Válvulas" localSheetId="1">#REF!</definedName>
    <definedName name="Válvulas" localSheetId="0">#REF!</definedName>
    <definedName name="Válvulas">#REF!</definedName>
    <definedName name="Var">[20]Varios.!$E$1:$E$65536</definedName>
    <definedName name="VARIACION1" localSheetId="1">#REF!</definedName>
    <definedName name="VARIACION1" localSheetId="0">#REF!</definedName>
    <definedName name="VARIACION1">#REF!</definedName>
    <definedName name="Varios" localSheetId="1">#REF!</definedName>
    <definedName name="Varios" localSheetId="0">#REF!</definedName>
    <definedName name="Varios">#REF!</definedName>
    <definedName name="vbvbvbvb" hidden="1">{"TAB1",#N/A,TRUE,"GENERAL";"TAB2",#N/A,TRUE,"GENERAL";"TAB3",#N/A,TRUE,"GENERAL";"TAB4",#N/A,TRUE,"GENERAL";"TAB5",#N/A,TRUE,"GENERAL"}</definedName>
    <definedName name="vc" localSheetId="1">#REF!</definedName>
    <definedName name="vc" localSheetId="0">#REF!</definedName>
    <definedName name="vc">#REF!</definedName>
    <definedName name="vct" localSheetId="1">#REF!</definedName>
    <definedName name="vct" localSheetId="0">#REF!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hidden="1">{"via1",#N/A,TRUE,"general";"via2",#N/A,TRUE,"general";"via3",#N/A,TRUE,"general"}</definedName>
    <definedName name="vdsvnj" hidden="1">{"via1",#N/A,TRUE,"general";"via2",#N/A,TRUE,"general";"via3",#N/A,TRUE,"general"}</definedName>
    <definedName name="VentaAiu" localSheetId="1">#REF!</definedName>
    <definedName name="VentaAiu" localSheetId="0">#REF!</definedName>
    <definedName name="VentaAiu">#REF!</definedName>
    <definedName name="VEX" localSheetId="1">[12]Tablas!#REF!</definedName>
    <definedName name="VEX" localSheetId="0">[12]Tablas!#REF!</definedName>
    <definedName name="VEX">[12]Tablas!#REF!</definedName>
    <definedName name="VEX_ON" localSheetId="1">#REF!</definedName>
    <definedName name="VEX_ON" localSheetId="0">#REF!</definedName>
    <definedName name="VEX_ON">#REF!</definedName>
    <definedName name="VEX1_1" localSheetId="1">[12]Tablas!#REF!</definedName>
    <definedName name="VEX1_1" localSheetId="0">[12]Tablas!#REF!</definedName>
    <definedName name="VEX1_1">[12]Tablas!#REF!</definedName>
    <definedName name="VEX1_1_1" localSheetId="1">[12]Tablas!#REF!</definedName>
    <definedName name="VEX1_1_1" localSheetId="0">[12]Tablas!#REF!</definedName>
    <definedName name="VEX1_1_1">[12]Tablas!#REF!</definedName>
    <definedName name="VEX1_1_2" localSheetId="1">[12]Tablas!#REF!</definedName>
    <definedName name="VEX1_1_2" localSheetId="0">[12]Tablas!#REF!</definedName>
    <definedName name="VEX1_1_2">[12]Tablas!#REF!</definedName>
    <definedName name="VEX1_1_3" localSheetId="1">[12]Tablas!#REF!</definedName>
    <definedName name="VEX1_1_3" localSheetId="0">[12]Tablas!#REF!</definedName>
    <definedName name="VEX1_1_3">[12]Tablas!#REF!</definedName>
    <definedName name="VEX1_1_4" localSheetId="1">[12]Tablas!#REF!</definedName>
    <definedName name="VEX1_1_4" localSheetId="0">[12]Tablas!#REF!</definedName>
    <definedName name="VEX1_1_4">[12]Tablas!#REF!</definedName>
    <definedName name="VEX1_2" localSheetId="1">[12]Tablas!#REF!</definedName>
    <definedName name="VEX1_2" localSheetId="0">[12]Tablas!#REF!</definedName>
    <definedName name="VEX1_2">[12]Tablas!#REF!</definedName>
    <definedName name="VEX1_3" localSheetId="1">[12]Tablas!#REF!</definedName>
    <definedName name="VEX1_3" localSheetId="0">[12]Tablas!#REF!</definedName>
    <definedName name="VEX1_3">[12]Tablas!#REF!</definedName>
    <definedName name="VFA" localSheetId="1">[12]Tablas!#REF!</definedName>
    <definedName name="VFA" localSheetId="0">[12]Tablas!#REF!</definedName>
    <definedName name="VFA">[12]Tablas!#REF!</definedName>
    <definedName name="VFA1_1" localSheetId="1">[12]Tablas!#REF!</definedName>
    <definedName name="VFA1_1" localSheetId="0">[12]Tablas!#REF!</definedName>
    <definedName name="VFA1_1">[12]Tablas!#REF!</definedName>
    <definedName name="VFA1_1_1" localSheetId="1">[12]Tablas!#REF!</definedName>
    <definedName name="VFA1_1_1" localSheetId="0">[12]Tablas!#REF!</definedName>
    <definedName name="VFA1_1_1">[12]Tablas!#REF!</definedName>
    <definedName name="VFA1_1_2" localSheetId="1">[12]Tablas!#REF!</definedName>
    <definedName name="VFA1_1_2" localSheetId="0">[12]Tablas!#REF!</definedName>
    <definedName name="VFA1_1_2">[12]Tablas!#REF!</definedName>
    <definedName name="VFA1_1_3" localSheetId="1">[12]Tablas!#REF!</definedName>
    <definedName name="VFA1_1_3" localSheetId="0">[12]Tablas!#REF!</definedName>
    <definedName name="VFA1_1_3">[12]Tablas!#REF!</definedName>
    <definedName name="VFA1_1_4" localSheetId="1">[12]Tablas!#REF!</definedName>
    <definedName name="VFA1_1_4" localSheetId="0">[12]Tablas!#REF!</definedName>
    <definedName name="VFA1_1_4">[12]Tablas!#REF!</definedName>
    <definedName name="VFA1_1_5" localSheetId="1">[12]Tablas!#REF!</definedName>
    <definedName name="VFA1_1_5" localSheetId="0">[12]Tablas!#REF!</definedName>
    <definedName name="VFA1_1_5">[12]Tablas!#REF!</definedName>
    <definedName name="VFA1_1_6" localSheetId="1">[12]Tablas!#REF!</definedName>
    <definedName name="VFA1_1_6" localSheetId="0">[12]Tablas!#REF!</definedName>
    <definedName name="VFA1_1_6">[12]Tablas!#REF!</definedName>
    <definedName name="VFA1_2" localSheetId="1">[12]Tablas!#REF!</definedName>
    <definedName name="VFA1_2" localSheetId="0">[12]Tablas!#REF!</definedName>
    <definedName name="VFA1_2">[12]Tablas!#REF!</definedName>
    <definedName name="VFA1_3" localSheetId="1">[12]Tablas!#REF!</definedName>
    <definedName name="VFA1_3" localSheetId="0">[12]Tablas!#REF!</definedName>
    <definedName name="VFA1_3">[12]Tablas!#REF!</definedName>
    <definedName name="vfbgnhyt" hidden="1">{"via1",#N/A,TRUE,"general";"via2",#N/A,TRUE,"general";"via3",#N/A,TRUE,"general"}</definedName>
    <definedName name="vfh" localSheetId="1">'[74]7422CW00'!#REF!</definedName>
    <definedName name="vfh" localSheetId="0">'[74]7422CW00'!#REF!</definedName>
    <definedName name="vfh">'[74]7422CW00'!#REF!</definedName>
    <definedName name="VFR" localSheetId="1">#REF!</definedName>
    <definedName name="VFR" localSheetId="0">#REF!</definedName>
    <definedName name="VFR">#REF!</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IA" localSheetId="1">#REF!</definedName>
    <definedName name="VIA" localSheetId="0">#REF!</definedName>
    <definedName name="VIA">#REF!</definedName>
    <definedName name="VICEP_DIRECC">[89]Tablas!$A$6:$A$26</definedName>
    <definedName name="VigenciaDolares" localSheetId="1">#REF!</definedName>
    <definedName name="VigenciaDolares" localSheetId="0">#REF!</definedName>
    <definedName name="VigenciaDolares">#REF!</definedName>
    <definedName name="VigenciaPesos" localSheetId="1">#REF!</definedName>
    <definedName name="VigenciaPesos" localSheetId="0">#REF!</definedName>
    <definedName name="VigenciaPesos">#REF!</definedName>
    <definedName name="VIGFUTURA">[89]Tablas!$J$6:$J$8</definedName>
    <definedName name="VIT" localSheetId="1">[12]Tablas!#REF!</definedName>
    <definedName name="VIT" localSheetId="0">[12]Tablas!#REF!</definedName>
    <definedName name="VIT">[12]Tablas!#REF!</definedName>
    <definedName name="VIT1_1" localSheetId="1">[12]Tablas!#REF!</definedName>
    <definedName name="VIT1_1" localSheetId="0">[12]Tablas!#REF!</definedName>
    <definedName name="VIT1_1">[12]Tablas!#REF!</definedName>
    <definedName name="VIT1_1_1" localSheetId="1">[12]Tablas!#REF!</definedName>
    <definedName name="VIT1_1_1" localSheetId="0">[12]Tablas!#REF!</definedName>
    <definedName name="VIT1_1_1">[12]Tablas!#REF!</definedName>
    <definedName name="VIT1_1_10" localSheetId="1">[12]Tablas!#REF!</definedName>
    <definedName name="VIT1_1_10" localSheetId="0">[12]Tablas!#REF!</definedName>
    <definedName name="VIT1_1_10">[12]Tablas!#REF!</definedName>
    <definedName name="VIT1_1_11" localSheetId="1">[12]Tablas!#REF!</definedName>
    <definedName name="VIT1_1_11" localSheetId="0">[12]Tablas!#REF!</definedName>
    <definedName name="VIT1_1_11">[12]Tablas!#REF!</definedName>
    <definedName name="VIT1_1_12" localSheetId="1">[12]Tablas!#REF!</definedName>
    <definedName name="VIT1_1_12" localSheetId="0">[12]Tablas!#REF!</definedName>
    <definedName name="VIT1_1_12">[12]Tablas!#REF!</definedName>
    <definedName name="VIT1_1_13" localSheetId="1">[12]Tablas!#REF!</definedName>
    <definedName name="VIT1_1_13" localSheetId="0">[12]Tablas!#REF!</definedName>
    <definedName name="VIT1_1_13">[12]Tablas!#REF!</definedName>
    <definedName name="VIT1_1_14" localSheetId="1">[12]Tablas!#REF!</definedName>
    <definedName name="VIT1_1_14" localSheetId="0">[12]Tablas!#REF!</definedName>
    <definedName name="VIT1_1_14">[12]Tablas!#REF!</definedName>
    <definedName name="VIT1_1_15" localSheetId="1">[12]Tablas!#REF!</definedName>
    <definedName name="VIT1_1_15" localSheetId="0">[12]Tablas!#REF!</definedName>
    <definedName name="VIT1_1_15">[12]Tablas!#REF!</definedName>
    <definedName name="VIT1_1_16" localSheetId="1">[12]Tablas!#REF!</definedName>
    <definedName name="VIT1_1_16" localSheetId="0">[12]Tablas!#REF!</definedName>
    <definedName name="VIT1_1_16">[12]Tablas!#REF!</definedName>
    <definedName name="VIt1_1_17" localSheetId="1">[12]Tablas!#REF!</definedName>
    <definedName name="VIt1_1_17" localSheetId="0">[12]Tablas!#REF!</definedName>
    <definedName name="VIt1_1_17">[12]Tablas!#REF!</definedName>
    <definedName name="VIT1_1_18" localSheetId="1">[12]Tablas!#REF!</definedName>
    <definedName name="VIT1_1_18" localSheetId="0">[12]Tablas!#REF!</definedName>
    <definedName name="VIT1_1_18">[12]Tablas!#REF!</definedName>
    <definedName name="VIt1_1_19" localSheetId="1">[12]Tablas!#REF!</definedName>
    <definedName name="VIt1_1_19" localSheetId="0">[12]Tablas!#REF!</definedName>
    <definedName name="VIt1_1_19">[12]Tablas!#REF!</definedName>
    <definedName name="VIT1_1_2" localSheetId="1">[12]Tablas!#REF!</definedName>
    <definedName name="VIT1_1_2" localSheetId="0">[12]Tablas!#REF!</definedName>
    <definedName name="VIT1_1_2">[12]Tablas!#REF!</definedName>
    <definedName name="VIT1_1_20" localSheetId="1">[12]Tablas!#REF!</definedName>
    <definedName name="VIT1_1_20" localSheetId="0">[12]Tablas!#REF!</definedName>
    <definedName name="VIT1_1_20">[12]Tablas!#REF!</definedName>
    <definedName name="VIT1_1_3" localSheetId="1">[12]Tablas!#REF!</definedName>
    <definedName name="VIT1_1_3" localSheetId="0">[12]Tablas!#REF!</definedName>
    <definedName name="VIT1_1_3">[12]Tablas!#REF!</definedName>
    <definedName name="VIT1_1_4" localSheetId="1">[12]Tablas!#REF!</definedName>
    <definedName name="VIT1_1_4" localSheetId="0">[12]Tablas!#REF!</definedName>
    <definedName name="VIT1_1_4">[12]Tablas!#REF!</definedName>
    <definedName name="VIT1_1_5" localSheetId="1">[12]Tablas!#REF!</definedName>
    <definedName name="VIT1_1_5" localSheetId="0">[12]Tablas!#REF!</definedName>
    <definedName name="VIT1_1_5">[12]Tablas!#REF!</definedName>
    <definedName name="VIT1_1_6" localSheetId="1">[12]Tablas!#REF!</definedName>
    <definedName name="VIT1_1_6" localSheetId="0">[12]Tablas!#REF!</definedName>
    <definedName name="VIT1_1_6">[12]Tablas!#REF!</definedName>
    <definedName name="VIT1_1_7" localSheetId="1">[12]Tablas!#REF!</definedName>
    <definedName name="VIT1_1_7" localSheetId="0">[12]Tablas!#REF!</definedName>
    <definedName name="VIT1_1_7">[12]Tablas!#REF!</definedName>
    <definedName name="VIT1_1_8" localSheetId="1">[12]Tablas!#REF!</definedName>
    <definedName name="VIT1_1_8" localSheetId="0">[12]Tablas!#REF!</definedName>
    <definedName name="VIT1_1_8">[12]Tablas!#REF!</definedName>
    <definedName name="VIT1_1_9" localSheetId="1">[12]Tablas!#REF!</definedName>
    <definedName name="VIT1_1_9" localSheetId="0">[12]Tablas!#REF!</definedName>
    <definedName name="VIT1_1_9">[12]Tablas!#REF!</definedName>
    <definedName name="VIT1_2" localSheetId="1">[12]Tablas!#REF!</definedName>
    <definedName name="VIT1_2" localSheetId="0">[12]Tablas!#REF!</definedName>
    <definedName name="VIT1_2">[12]Tablas!#REF!</definedName>
    <definedName name="VIT1_3" localSheetId="1">[12]Tablas!#REF!</definedName>
    <definedName name="VIT1_3" localSheetId="0">[12]Tablas!#REF!</definedName>
    <definedName name="VIT1_3">[12]Tablas!#REF!</definedName>
    <definedName name="VIT1_4" localSheetId="1">[12]Tablas!#REF!</definedName>
    <definedName name="VIT1_4" localSheetId="0">[12]Tablas!#REF!</definedName>
    <definedName name="VIT1_4">[12]Tablas!#REF!</definedName>
    <definedName name="VIT1_5" localSheetId="1">[12]Tablas!#REF!</definedName>
    <definedName name="VIT1_5" localSheetId="0">[12]Tablas!#REF!</definedName>
    <definedName name="VIT1_5">[12]Tablas!#REF!</definedName>
    <definedName name="VIT1_6" localSheetId="1">[12]Tablas!#REF!</definedName>
    <definedName name="VIT1_6" localSheetId="0">[12]Tablas!#REF!</definedName>
    <definedName name="VIT1_6">[12]Tablas!#REF!</definedName>
    <definedName name="vital5">[50]Personalizar!$E$15</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p" localSheetId="1">#REF!</definedName>
    <definedName name="vp" localSheetId="0">#REF!</definedName>
    <definedName name="vp">#REF!</definedName>
    <definedName name="VPN" localSheetId="1">#REF!</definedName>
    <definedName name="VPN" localSheetId="0">#REF!</definedName>
    <definedName name="VPN">#REF!</definedName>
    <definedName name="VPNCCP" localSheetId="1">#REF!</definedName>
    <definedName name="VPNCCP" localSheetId="0">#REF!</definedName>
    <definedName name="VPNCCP">#REF!</definedName>
    <definedName name="VPNInversion" localSheetId="1">#REF!</definedName>
    <definedName name="VPNInversion" localSheetId="0">#REF!</definedName>
    <definedName name="VPNInversion">#REF!</definedName>
    <definedName name="VPNInversionCCP" localSheetId="1">#REF!</definedName>
    <definedName name="VPNInversionCCP" localSheetId="0">#REF!</definedName>
    <definedName name="VPNInversionCCP">#REF!</definedName>
    <definedName name="VPR" localSheetId="1">#REF!</definedName>
    <definedName name="VPR" localSheetId="0">#REF!</definedName>
    <definedName name="VPR">#REF!</definedName>
    <definedName name="VPR_COMBUS" localSheetId="1">#REF!</definedName>
    <definedName name="VPR_COMBUS" localSheetId="0">#REF!</definedName>
    <definedName name="VPR_COMBUS">#REF!</definedName>
    <definedName name="VPR_CRUDO" localSheetId="1">#REF!</definedName>
    <definedName name="VPR_CRUDO" localSheetId="0">#REF!</definedName>
    <definedName name="VPR_CRUDO">#REF!</definedName>
    <definedName name="VPR_GAS" localSheetId="1">#REF!</definedName>
    <definedName name="VPR_GAS" localSheetId="0">#REF!</definedName>
    <definedName name="VPR_GAS">#REF!</definedName>
    <definedName name="VPR_ON" localSheetId="1">#REF!</definedName>
    <definedName name="VPR_ON" localSheetId="0">#REF!</definedName>
    <definedName name="VPR_ON">#REF!</definedName>
    <definedName name="VPR1_1" localSheetId="1">[12]Tablas!#REF!</definedName>
    <definedName name="VPR1_1" localSheetId="0">[12]Tablas!#REF!</definedName>
    <definedName name="VPR1_1">[12]Tablas!#REF!</definedName>
    <definedName name="VPR1_1_1" localSheetId="1">[12]Tablas!#REF!</definedName>
    <definedName name="VPR1_1_1" localSheetId="0">[12]Tablas!#REF!</definedName>
    <definedName name="VPR1_1_1">[12]Tablas!#REF!</definedName>
    <definedName name="VPR1_1_10" localSheetId="1">[12]Tablas!#REF!</definedName>
    <definedName name="VPR1_1_10" localSheetId="0">[12]Tablas!#REF!</definedName>
    <definedName name="VPR1_1_10">[12]Tablas!#REF!</definedName>
    <definedName name="VPR1_1_11" localSheetId="1">[12]Tablas!#REF!</definedName>
    <definedName name="VPR1_1_11" localSheetId="0">[12]Tablas!#REF!</definedName>
    <definedName name="VPR1_1_11">[12]Tablas!#REF!</definedName>
    <definedName name="VPR1_1_12" localSheetId="1">[12]Tablas!#REF!</definedName>
    <definedName name="VPR1_1_12" localSheetId="0">[12]Tablas!#REF!</definedName>
    <definedName name="VPR1_1_12">[12]Tablas!#REF!</definedName>
    <definedName name="VPR1_1_13" localSheetId="1">[12]Tablas!#REF!</definedName>
    <definedName name="VPR1_1_13" localSheetId="0">[12]Tablas!#REF!</definedName>
    <definedName name="VPR1_1_13">[12]Tablas!#REF!</definedName>
    <definedName name="VPR1_1_14" localSheetId="1">[12]Tablas!#REF!</definedName>
    <definedName name="VPR1_1_14" localSheetId="0">[12]Tablas!#REF!</definedName>
    <definedName name="VPR1_1_14">[12]Tablas!#REF!</definedName>
    <definedName name="VPR1_1_15" localSheetId="1">[12]Tablas!#REF!</definedName>
    <definedName name="VPR1_1_15" localSheetId="0">[12]Tablas!#REF!</definedName>
    <definedName name="VPR1_1_15">[12]Tablas!#REF!</definedName>
    <definedName name="VPR1_1_16" localSheetId="1">[12]Tablas!#REF!</definedName>
    <definedName name="VPR1_1_16" localSheetId="0">[12]Tablas!#REF!</definedName>
    <definedName name="VPR1_1_16">[12]Tablas!#REF!</definedName>
    <definedName name="VPR1_1_17" localSheetId="1">[12]Tablas!#REF!</definedName>
    <definedName name="VPR1_1_17" localSheetId="0">[12]Tablas!#REF!</definedName>
    <definedName name="VPR1_1_17">[12]Tablas!#REF!</definedName>
    <definedName name="VPR1_1_18" localSheetId="1">[12]Tablas!#REF!</definedName>
    <definedName name="VPR1_1_18" localSheetId="0">[12]Tablas!#REF!</definedName>
    <definedName name="VPR1_1_18">[12]Tablas!#REF!</definedName>
    <definedName name="VPR1_1_19" localSheetId="1">[12]Tablas!#REF!</definedName>
    <definedName name="VPR1_1_19" localSheetId="0">[12]Tablas!#REF!</definedName>
    <definedName name="VPR1_1_19">[12]Tablas!#REF!</definedName>
    <definedName name="VPR1_1_2" localSheetId="1">[12]Tablas!#REF!</definedName>
    <definedName name="VPR1_1_2" localSheetId="0">[12]Tablas!#REF!</definedName>
    <definedName name="VPR1_1_2">[12]Tablas!#REF!</definedName>
    <definedName name="VPR1_1_20" localSheetId="1">[12]Tablas!#REF!</definedName>
    <definedName name="VPR1_1_20" localSheetId="0">[12]Tablas!#REF!</definedName>
    <definedName name="VPR1_1_20">[12]Tablas!#REF!</definedName>
    <definedName name="VPR1_1_21" localSheetId="1">[12]Tablas!#REF!</definedName>
    <definedName name="VPR1_1_21" localSheetId="0">[12]Tablas!#REF!</definedName>
    <definedName name="VPR1_1_21">[12]Tablas!#REF!</definedName>
    <definedName name="VPR1_1_22" localSheetId="1">[12]Tablas!#REF!</definedName>
    <definedName name="VPR1_1_22" localSheetId="0">[12]Tablas!#REF!</definedName>
    <definedName name="VPR1_1_22">[12]Tablas!#REF!</definedName>
    <definedName name="VPR1_1_23" localSheetId="1">[12]Tablas!#REF!</definedName>
    <definedName name="VPR1_1_23" localSheetId="0">[12]Tablas!#REF!</definedName>
    <definedName name="VPR1_1_23">[12]Tablas!#REF!</definedName>
    <definedName name="VPR1_1_24" localSheetId="1">[12]Tablas!#REF!</definedName>
    <definedName name="VPR1_1_24" localSheetId="0">[12]Tablas!#REF!</definedName>
    <definedName name="VPR1_1_24">[12]Tablas!#REF!</definedName>
    <definedName name="VPR1_1_25" localSheetId="1">[12]Tablas!#REF!</definedName>
    <definedName name="VPR1_1_25" localSheetId="0">[12]Tablas!#REF!</definedName>
    <definedName name="VPR1_1_25">[12]Tablas!#REF!</definedName>
    <definedName name="VPR1_1_26" localSheetId="1">[12]Tablas!#REF!</definedName>
    <definedName name="VPR1_1_26" localSheetId="0">[12]Tablas!#REF!</definedName>
    <definedName name="VPR1_1_26">[12]Tablas!#REF!</definedName>
    <definedName name="VPR1_1_27" localSheetId="1">[12]Tablas!#REF!</definedName>
    <definedName name="VPR1_1_27" localSheetId="0">[12]Tablas!#REF!</definedName>
    <definedName name="VPR1_1_27">[12]Tablas!#REF!</definedName>
    <definedName name="VPR1_1_28" localSheetId="1">[12]Tablas!#REF!</definedName>
    <definedName name="VPR1_1_28" localSheetId="0">[12]Tablas!#REF!</definedName>
    <definedName name="VPR1_1_28">[12]Tablas!#REF!</definedName>
    <definedName name="VPR1_1_29" localSheetId="1">[12]Tablas!#REF!</definedName>
    <definedName name="VPR1_1_29" localSheetId="0">[12]Tablas!#REF!</definedName>
    <definedName name="VPR1_1_29">[12]Tablas!#REF!</definedName>
    <definedName name="VPR1_1_3" localSheetId="1">[12]Tablas!#REF!</definedName>
    <definedName name="VPR1_1_3" localSheetId="0">[12]Tablas!#REF!</definedName>
    <definedName name="VPR1_1_3">[12]Tablas!#REF!</definedName>
    <definedName name="VPR1_1_30" localSheetId="1">[12]Tablas!#REF!</definedName>
    <definedName name="VPR1_1_30" localSheetId="0">[12]Tablas!#REF!</definedName>
    <definedName name="VPR1_1_30">[12]Tablas!#REF!</definedName>
    <definedName name="VPR1_1_31" localSheetId="1">[12]Tablas!#REF!</definedName>
    <definedName name="VPR1_1_31" localSheetId="0">[12]Tablas!#REF!</definedName>
    <definedName name="VPR1_1_31">[12]Tablas!#REF!</definedName>
    <definedName name="VPR1_1_32" localSheetId="1">[12]Tablas!#REF!</definedName>
    <definedName name="VPR1_1_32" localSheetId="0">[12]Tablas!#REF!</definedName>
    <definedName name="VPR1_1_32">[12]Tablas!#REF!</definedName>
    <definedName name="VPR1_1_4" localSheetId="1">[12]Tablas!#REF!</definedName>
    <definedName name="VPR1_1_4" localSheetId="0">[12]Tablas!#REF!</definedName>
    <definedName name="VPR1_1_4">[12]Tablas!#REF!</definedName>
    <definedName name="VPR1_1_5" localSheetId="1">[12]Tablas!#REF!</definedName>
    <definedName name="VPR1_1_5" localSheetId="0">[12]Tablas!#REF!</definedName>
    <definedName name="VPR1_1_5">[12]Tablas!#REF!</definedName>
    <definedName name="VPR1_1_6" localSheetId="1">[12]Tablas!#REF!</definedName>
    <definedName name="VPR1_1_6" localSheetId="0">[12]Tablas!#REF!</definedName>
    <definedName name="VPR1_1_6">[12]Tablas!#REF!</definedName>
    <definedName name="VPR1_1_7" localSheetId="1">[12]Tablas!#REF!</definedName>
    <definedName name="VPR1_1_7" localSheetId="0">[12]Tablas!#REF!</definedName>
    <definedName name="VPR1_1_7">[12]Tablas!#REF!</definedName>
    <definedName name="VPR1_1_8" localSheetId="1">[12]Tablas!#REF!</definedName>
    <definedName name="VPR1_1_8" localSheetId="0">[12]Tablas!#REF!</definedName>
    <definedName name="VPR1_1_8">[12]Tablas!#REF!</definedName>
    <definedName name="VPR1_1_9" localSheetId="1">[12]Tablas!#REF!</definedName>
    <definedName name="VPR1_1_9" localSheetId="0">[12]Tablas!#REF!</definedName>
    <definedName name="VPR1_1_9">[12]Tablas!#REF!</definedName>
    <definedName name="VPR1_2" localSheetId="1">[12]Tablas!#REF!</definedName>
    <definedName name="VPR1_2" localSheetId="0">[12]Tablas!#REF!</definedName>
    <definedName name="VPR1_2">[12]Tablas!#REF!</definedName>
    <definedName name="VPR1_3" localSheetId="1">[12]Tablas!#REF!</definedName>
    <definedName name="VPR1_3" localSheetId="0">[12]Tablas!#REF!</definedName>
    <definedName name="VPR1_3">[12]Tablas!#REF!</definedName>
    <definedName name="VPR1_4" localSheetId="1">[12]Tablas!#REF!</definedName>
    <definedName name="VPR1_4" localSheetId="0">[12]Tablas!#REF!</definedName>
    <definedName name="VPR1_4">[12]Tablas!#REF!</definedName>
    <definedName name="VPR1_5" localSheetId="1">[12]Tablas!#REF!</definedName>
    <definedName name="VPR1_5" localSheetId="0">[12]Tablas!#REF!</definedName>
    <definedName name="VPR1_5">[12]Tablas!#REF!</definedName>
    <definedName name="VPR1_6" localSheetId="1">[12]Tablas!#REF!</definedName>
    <definedName name="VPR1_6" localSheetId="0">[12]Tablas!#REF!</definedName>
    <definedName name="VPR1_6">[12]Tablas!#REF!</definedName>
    <definedName name="vpt" localSheetId="1">#REF!</definedName>
    <definedName name="vpt" localSheetId="0">#REF!</definedName>
    <definedName name="vpt">#REF!</definedName>
    <definedName name="VRP" localSheetId="1">[12]Tablas!#REF!</definedName>
    <definedName name="VRP" localSheetId="0">[12]Tablas!#REF!</definedName>
    <definedName name="VRP">[12]Tablas!#REF!</definedName>
    <definedName name="VRP_PETROQ" localSheetId="1">#REF!</definedName>
    <definedName name="VRP_PETROQ" localSheetId="0">#REF!</definedName>
    <definedName name="VRP_PETROQ">#REF!</definedName>
    <definedName name="VRP1_1" localSheetId="1">[12]Tablas!#REF!</definedName>
    <definedName name="VRP1_1" localSheetId="0">[12]Tablas!#REF!</definedName>
    <definedName name="VRP1_1">[12]Tablas!#REF!</definedName>
    <definedName name="VRP1_1_1" localSheetId="1">[12]Tablas!#REF!</definedName>
    <definedName name="VRP1_1_1" localSheetId="0">[12]Tablas!#REF!</definedName>
    <definedName name="VRP1_1_1">[12]Tablas!#REF!</definedName>
    <definedName name="VRP1_1_10" localSheetId="1">[12]Tablas!#REF!</definedName>
    <definedName name="VRP1_1_10" localSheetId="0">[12]Tablas!#REF!</definedName>
    <definedName name="VRP1_1_10">[12]Tablas!#REF!</definedName>
    <definedName name="VRP1_1_11" localSheetId="1">[12]Tablas!#REF!</definedName>
    <definedName name="VRP1_1_11" localSheetId="0">[12]Tablas!#REF!</definedName>
    <definedName name="VRP1_1_11">[12]Tablas!#REF!</definedName>
    <definedName name="VRP1_1_12" localSheetId="1">[12]Tablas!#REF!</definedName>
    <definedName name="VRP1_1_12" localSheetId="0">[12]Tablas!#REF!</definedName>
    <definedName name="VRP1_1_12">[12]Tablas!#REF!</definedName>
    <definedName name="VRP1_1_13" localSheetId="1">[12]Tablas!#REF!</definedName>
    <definedName name="VRP1_1_13" localSheetId="0">[12]Tablas!#REF!</definedName>
    <definedName name="VRP1_1_13">[12]Tablas!#REF!</definedName>
    <definedName name="VRP1_1_14" localSheetId="1">[12]Tablas!#REF!</definedName>
    <definedName name="VRP1_1_14" localSheetId="0">[12]Tablas!#REF!</definedName>
    <definedName name="VRP1_1_14">[12]Tablas!#REF!</definedName>
    <definedName name="VRP1_1_15" localSheetId="1">[12]Tablas!#REF!</definedName>
    <definedName name="VRP1_1_15" localSheetId="0">[12]Tablas!#REF!</definedName>
    <definedName name="VRP1_1_15">[12]Tablas!#REF!</definedName>
    <definedName name="VRP1_1_16" localSheetId="1">[12]Tablas!#REF!</definedName>
    <definedName name="VRP1_1_16" localSheetId="0">[12]Tablas!#REF!</definedName>
    <definedName name="VRP1_1_16">[12]Tablas!#REF!</definedName>
    <definedName name="VRP1_1_17" localSheetId="1">[12]Tablas!#REF!</definedName>
    <definedName name="VRP1_1_17" localSheetId="0">[12]Tablas!#REF!</definedName>
    <definedName name="VRP1_1_17">[12]Tablas!#REF!</definedName>
    <definedName name="VRP1_1_18" localSheetId="1">[12]Tablas!#REF!</definedName>
    <definedName name="VRP1_1_18" localSheetId="0">[12]Tablas!#REF!</definedName>
    <definedName name="VRP1_1_18">[12]Tablas!#REF!</definedName>
    <definedName name="VRP1_1_19" localSheetId="1">[12]Tablas!#REF!</definedName>
    <definedName name="VRP1_1_19" localSheetId="0">[12]Tablas!#REF!</definedName>
    <definedName name="VRP1_1_19">[12]Tablas!#REF!</definedName>
    <definedName name="VRP1_1_2" localSheetId="1">[12]Tablas!#REF!</definedName>
    <definedName name="VRP1_1_2" localSheetId="0">[12]Tablas!#REF!</definedName>
    <definedName name="VRP1_1_2">[12]Tablas!#REF!</definedName>
    <definedName name="VRP1_1_20" localSheetId="1">[12]Tablas!#REF!</definedName>
    <definedName name="VRP1_1_20" localSheetId="0">[12]Tablas!#REF!</definedName>
    <definedName name="VRP1_1_20">[12]Tablas!#REF!</definedName>
    <definedName name="VRP1_1_21" localSheetId="1">[12]Tablas!#REF!</definedName>
    <definedName name="VRP1_1_21" localSheetId="0">[12]Tablas!#REF!</definedName>
    <definedName name="VRP1_1_21">[12]Tablas!#REF!</definedName>
    <definedName name="VRP1_1_22" localSheetId="1">[12]Tablas!#REF!</definedName>
    <definedName name="VRP1_1_22" localSheetId="0">[12]Tablas!#REF!</definedName>
    <definedName name="VRP1_1_22">[12]Tablas!#REF!</definedName>
    <definedName name="VRP1_1_23" localSheetId="1">[12]Tablas!#REF!</definedName>
    <definedName name="VRP1_1_23" localSheetId="0">[12]Tablas!#REF!</definedName>
    <definedName name="VRP1_1_23">[12]Tablas!#REF!</definedName>
    <definedName name="VRP1_1_3" localSheetId="1">[12]Tablas!#REF!</definedName>
    <definedName name="VRP1_1_3" localSheetId="0">[12]Tablas!#REF!</definedName>
    <definedName name="VRP1_1_3">[12]Tablas!#REF!</definedName>
    <definedName name="VRP1_1_4" localSheetId="1">[12]Tablas!#REF!</definedName>
    <definedName name="VRP1_1_4" localSheetId="0">[12]Tablas!#REF!</definedName>
    <definedName name="VRP1_1_4">[12]Tablas!#REF!</definedName>
    <definedName name="VRP1_1_5" localSheetId="1">[12]Tablas!#REF!</definedName>
    <definedName name="VRP1_1_5" localSheetId="0">[12]Tablas!#REF!</definedName>
    <definedName name="VRP1_1_5">[12]Tablas!#REF!</definedName>
    <definedName name="VRP1_1_6" localSheetId="1">[12]Tablas!#REF!</definedName>
    <definedName name="VRP1_1_6" localSheetId="0">[12]Tablas!#REF!</definedName>
    <definedName name="VRP1_1_6">[12]Tablas!#REF!</definedName>
    <definedName name="VRP1_1_7" localSheetId="1">[12]Tablas!#REF!</definedName>
    <definedName name="VRP1_1_7" localSheetId="0">[12]Tablas!#REF!</definedName>
    <definedName name="VRP1_1_7">[12]Tablas!#REF!</definedName>
    <definedName name="VRP1_1_8" localSheetId="1">[12]Tablas!#REF!</definedName>
    <definedName name="VRP1_1_8" localSheetId="0">[12]Tablas!#REF!</definedName>
    <definedName name="VRP1_1_8">[12]Tablas!#REF!</definedName>
    <definedName name="VRP1_1_9" localSheetId="1">[12]Tablas!#REF!</definedName>
    <definedName name="VRP1_1_9" localSheetId="0">[12]Tablas!#REF!</definedName>
    <definedName name="VRP1_1_9">[12]Tablas!#REF!</definedName>
    <definedName name="VRP1_2" localSheetId="1">[12]Tablas!#REF!</definedName>
    <definedName name="VRP1_2" localSheetId="0">[12]Tablas!#REF!</definedName>
    <definedName name="VRP1_2">[12]Tablas!#REF!</definedName>
    <definedName name="VRP1_3" localSheetId="1">[12]Tablas!#REF!</definedName>
    <definedName name="VRP1_3" localSheetId="0">[12]Tablas!#REF!</definedName>
    <definedName name="VRP1_3">[12]Tablas!#REF!</definedName>
    <definedName name="VRP1_4" localSheetId="1">[12]Tablas!#REF!</definedName>
    <definedName name="VRP1_4" localSheetId="0">[12]Tablas!#REF!</definedName>
    <definedName name="VRP1_4">[12]Tablas!#REF!</definedName>
    <definedName name="vsdfj" hidden="1">{"via1",#N/A,TRUE,"general";"via2",#N/A,TRUE,"general";"via3",#N/A,TRUE,"general"}</definedName>
    <definedName name="VSM" localSheetId="1">[12]Tablas!#REF!</definedName>
    <definedName name="VSM" localSheetId="0">[12]Tablas!#REF!</definedName>
    <definedName name="VSM">[12]Tablas!#REF!</definedName>
    <definedName name="VSM1_1" localSheetId="1">[12]Tablas!#REF!</definedName>
    <definedName name="VSM1_1" localSheetId="0">[12]Tablas!#REF!</definedName>
    <definedName name="VSM1_1">[12]Tablas!#REF!</definedName>
    <definedName name="VSM1_1_1" localSheetId="1">[12]Tablas!#REF!</definedName>
    <definedName name="VSM1_1_1" localSheetId="0">[12]Tablas!#REF!</definedName>
    <definedName name="VSM1_1_1">[12]Tablas!#REF!</definedName>
    <definedName name="VSM1_1_2" localSheetId="1">[12]Tablas!#REF!</definedName>
    <definedName name="VSM1_1_2" localSheetId="0">[12]Tablas!#REF!</definedName>
    <definedName name="VSM1_1_2">[12]Tablas!#REF!</definedName>
    <definedName name="VSM1_1_3" localSheetId="1">[12]Tablas!#REF!</definedName>
    <definedName name="VSM1_1_3" localSheetId="0">[12]Tablas!#REF!</definedName>
    <definedName name="VSM1_1_3">[12]Tablas!#REF!</definedName>
    <definedName name="VSM1_1_4" localSheetId="1">[12]Tablas!#REF!</definedName>
    <definedName name="VSM1_1_4" localSheetId="0">[12]Tablas!#REF!</definedName>
    <definedName name="VSM1_1_4">[12]Tablas!#REF!</definedName>
    <definedName name="VSM1_1_5" localSheetId="1">[12]Tablas!#REF!</definedName>
    <definedName name="VSM1_1_5" localSheetId="0">[12]Tablas!#REF!</definedName>
    <definedName name="VSM1_1_5">[12]Tablas!#REF!</definedName>
    <definedName name="VSM1_2" localSheetId="1">[12]Tablas!#REF!</definedName>
    <definedName name="VSM1_2" localSheetId="0">[12]Tablas!#REF!</definedName>
    <definedName name="VSM1_2">[12]Tablas!#REF!</definedName>
    <definedName name="VSM1_3" localSheetId="1">[12]Tablas!#REF!</definedName>
    <definedName name="VSM1_3" localSheetId="0">[12]Tablas!#REF!</definedName>
    <definedName name="VSM1_3">[12]Tablas!#REF!</definedName>
    <definedName name="VSM1_4" localSheetId="1">[12]Tablas!#REF!</definedName>
    <definedName name="VSM1_4" localSheetId="0">[12]Tablas!#REF!</definedName>
    <definedName name="VSM1_4">[12]Tablas!#REF!</definedName>
    <definedName name="VSM1_5" localSheetId="1">[12]Tablas!#REF!</definedName>
    <definedName name="VSM1_5" localSheetId="0">[12]Tablas!#REF!</definedName>
    <definedName name="VSM1_5">[12]Tablas!#REF!</definedName>
    <definedName name="vsp" localSheetId="1">#REF!</definedName>
    <definedName name="vsp" localSheetId="0">#REF!</definedName>
    <definedName name="vsp">#REF!</definedName>
    <definedName name="vt" hidden="1">{"via1",#N/A,TRUE,"general";"via2",#N/A,TRUE,"general";"via3",#N/A,TRUE,"general"}</definedName>
    <definedName name="vutil" localSheetId="1">#REF!</definedName>
    <definedName name="vutil" localSheetId="0">#REF!</definedName>
    <definedName name="vutil">#REF!</definedName>
    <definedName name="vvcxv" hidden="1">{"TAB1",#N/A,TRUE,"GENERAL";"TAB2",#N/A,TRUE,"GENERAL";"TAB3",#N/A,TRUE,"GENERAL";"TAB4",#N/A,TRUE,"GENERAL";"TAB5",#N/A,TRUE,"GENERAL"}</definedName>
    <definedName name="Vvkmh" localSheetId="1">#REF!</definedName>
    <definedName name="Vvkmh" localSheetId="0">#REF!</definedName>
    <definedName name="Vvkmh">#REF!</definedName>
    <definedName name="Vvmph" localSheetId="1">#REF!</definedName>
    <definedName name="Vvmph" localSheetId="0">#REF!</definedName>
    <definedName name="Vvmph">#REF!</definedName>
    <definedName name="VVV" localSheetId="1">#REF!</definedName>
    <definedName name="VVV" localSheetId="0">#REF!</definedName>
    <definedName name="VVV">#REF!</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AGE_RATE" localSheetId="1">#REF!</definedName>
    <definedName name="WAGE_RATE" localSheetId="0">#REF!</definedName>
    <definedName name="WAGE_RATE">#REF!</definedName>
    <definedName name="Wage0100" localSheetId="1">#REF!</definedName>
    <definedName name="Wage0100" localSheetId="0">#REF!</definedName>
    <definedName name="Wage0100">#REF!</definedName>
    <definedName name="Wage0200" localSheetId="1">#REF!</definedName>
    <definedName name="Wage0200" localSheetId="0">#REF!</definedName>
    <definedName name="Wage0200">#REF!</definedName>
    <definedName name="WBS" localSheetId="1">'[109]2004'!#REF!</definedName>
    <definedName name="WBS" localSheetId="0">'[109]2004'!#REF!</definedName>
    <definedName name="WBS">'[109]2004'!#REF!</definedName>
    <definedName name="Wcut" localSheetId="1">#REF!</definedName>
    <definedName name="Wcut" localSheetId="0">#REF!</definedName>
    <definedName name="Wcut">#REF!</definedName>
    <definedName name="WD" localSheetId="1">#REF!</definedName>
    <definedName name="WD" localSheetId="0">#REF!</definedName>
    <definedName name="WD">#REF!</definedName>
    <definedName name="WDD" hidden="1">{#N/A,#N/A,FALSE,"orthoflow";#N/A,#N/A,FALSE,"Miscelaneos";#N/A,#N/A,FALSE,"Instrumentacio";#N/A,#N/A,FALSE,"Electrico";#N/A,#N/A,FALSE,"Valv. Seguridad"}</definedName>
    <definedName name="WDFSDF" localSheetId="1">'[37]Res-Accide-10'!#REF!</definedName>
    <definedName name="WDFSDF" localSheetId="0">'[37]Res-Accide-10'!#REF!</definedName>
    <definedName name="WDFSDF">'[37]Res-Accide-10'!#REF!</definedName>
    <definedName name="wedw" localSheetId="1">#REF!</definedName>
    <definedName name="wedw" localSheetId="0">#REF!</definedName>
    <definedName name="wedw">#REF!</definedName>
    <definedName name="WEFWE" localSheetId="1">'[37]Res-Accide-10'!#REF!</definedName>
    <definedName name="WEFWE" localSheetId="0">'[37]Res-Accide-10'!#REF!</definedName>
    <definedName name="WEFWE">'[37]Res-Accide-10'!#REF!</definedName>
    <definedName name="WER">'[37]Res-Accide-10'!$S$2:$S$7</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ILSON" localSheetId="1">'[37]Res-Accide-10'!#REF!</definedName>
    <definedName name="WILSON" localSheetId="0">'[37]Res-Accide-10'!#REF!</definedName>
    <definedName name="WILSON">'[37]Res-Accide-10'!#REF!</definedName>
    <definedName name="WQ" localSheetId="1">#REF!</definedName>
    <definedName name="WQ" localSheetId="0">#REF!</definedName>
    <definedName name="WQ">#REF!</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hidden="1">{"via1",#N/A,TRUE,"general";"via2",#N/A,TRUE,"general";"via3",#N/A,TRUE,"general"}</definedName>
    <definedName name="wsnhed" hidden="1">{"via1",#N/A,TRUE,"general";"via2",#N/A,TRUE,"general";"via3",#N/A,TRUE,"general"}</definedName>
    <definedName name="wswswsqa" hidden="1">{"via1",#N/A,TRUE,"general";"via2",#N/A,TRUE,"general";"via3",#N/A,TRUE,"general"}</definedName>
    <definedName name="WSX" localSheetId="1">#REF!</definedName>
    <definedName name="WSX" localSheetId="0">#REF!</definedName>
    <definedName name="WSX">#REF!</definedName>
    <definedName name="Wtot" localSheetId="1">#REF!</definedName>
    <definedName name="Wtot" localSheetId="0">#REF!</definedName>
    <definedName name="Wtot">#REF!</definedName>
    <definedName name="wtt" hidden="1">{"TAB1",#N/A,TRUE,"GENERAL";"TAB2",#N/A,TRUE,"GENERAL";"TAB3",#N/A,TRUE,"GENERAL";"TAB4",#N/A,TRUE,"GENERAL";"TAB5",#N/A,TRUE,"GENERAL"}</definedName>
    <definedName name="WW" localSheetId="1">[1]LIQUIDACION!#REF!</definedName>
    <definedName name="WW" localSheetId="0">[1]LIQUIDACION!#REF!</definedName>
    <definedName name="WW">[1]LIQUIDACION!#REF!</definedName>
    <definedName name="wwded3" hidden="1">{"via1",#N/A,TRUE,"general";"via2",#N/A,TRUE,"general";"via3",#N/A,TRUE,"general"}</definedName>
    <definedName name="wwwwe" hidden="1">{"TAB1",#N/A,TRUE,"GENERAL";"TAB2",#N/A,TRUE,"GENERAL";"TAB3",#N/A,TRUE,"GENERAL";"TAB4",#N/A,TRUE,"GENERAL";"TAB5",#N/A,TRUE,"GENERAL"}</definedName>
    <definedName name="wyty" hidden="1">{"via1",#N/A,TRUE,"general";"via2",#N/A,TRUE,"general";"via3",#N/A,TRUE,"general"}</definedName>
    <definedName name="x" localSheetId="1">#REF!</definedName>
    <definedName name="x" localSheetId="0">#REF!</definedName>
    <definedName name="x">#REF!</definedName>
    <definedName name="xcbvbs" hidden="1">{"TAB1",#N/A,TRUE,"GENERAL";"TAB2",#N/A,TRUE,"GENERAL";"TAB3",#N/A,TRUE,"GENERAL";"TAB4",#N/A,TRUE,"GENERAL";"TAB5",#N/A,TRUE,"GENERAL"}</definedName>
    <definedName name="XD" localSheetId="1">#REF!</definedName>
    <definedName name="XD" localSheetId="0">#REF!</definedName>
    <definedName name="XD">#REF!</definedName>
    <definedName name="XSW" hidden="1">{#N/A,#N/A,TRUE,"1842CWN0"}</definedName>
    <definedName name="xsxs" hidden="1">{"TAB1",#N/A,TRUE,"GENERAL";"TAB2",#N/A,TRUE,"GENERAL";"TAB3",#N/A,TRUE,"GENERAL";"TAB4",#N/A,TRUE,"GENERAL";"TAB5",#N/A,TRUE,"GENERAL"}</definedName>
    <definedName name="XX" localSheetId="1">#REF!</definedName>
    <definedName name="XX" localSheetId="0">#REF!</definedName>
    <definedName name="XX">#REF!</definedName>
    <definedName name="xxfg" hidden="1">{"via1",#N/A,TRUE,"general";"via2",#N/A,TRUE,"general";"via3",#N/A,TRUE,"general"}</definedName>
    <definedName name="XXXX" localSheetId="1" hidden="1">#REF!</definedName>
    <definedName name="XXXX" localSheetId="0" hidden="1">#REF!</definedName>
    <definedName name="XXXX" hidden="1">#REF!</definedName>
    <definedName name="xxxxx" localSheetId="1">[110]!absc</definedName>
    <definedName name="xxxxx" localSheetId="0">[110]!absc</definedName>
    <definedName name="xxxxx">[110]!absc</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1">#REF!</definedName>
    <definedName name="XXXXXXXXXX" localSheetId="0">#REF!</definedName>
    <definedName name="XXXXXXXXXX">#REF!</definedName>
    <definedName name="xxxxxxxxxx29" hidden="1">{"via1",#N/A,TRUE,"general";"via2",#N/A,TRUE,"general";"via3",#N/A,TRUE,"general"}</definedName>
    <definedName name="XXXXXXXXXXXX" localSheetId="1">#REF!</definedName>
    <definedName name="XXXXXXXXXXXX" localSheetId="0">#REF!</definedName>
    <definedName name="XXXXXXXXXXXX">#REF!</definedName>
    <definedName name="XZS" localSheetId="1" hidden="1">#REF!</definedName>
    <definedName name="XZS" localSheetId="0" hidden="1">#REF!</definedName>
    <definedName name="XZS" hidden="1">#REF!</definedName>
    <definedName name="XZXZV" hidden="1">{"via1",#N/A,TRUE,"general";"via2",#N/A,TRUE,"general";"via3",#N/A,TRUE,"general"}</definedName>
    <definedName name="Y" localSheetId="1">[26]!absc</definedName>
    <definedName name="Y" localSheetId="0">[26]!absc</definedName>
    <definedName name="Y">[26]!absc</definedName>
    <definedName name="y6y6" hidden="1">{"via1",#N/A,TRUE,"general";"via2",#N/A,TRUE,"general";"via3",#N/A,TRUE,"general"}</definedName>
    <definedName name="YA" localSheetId="1">#REF!</definedName>
    <definedName name="YA" localSheetId="0">#REF!</definedName>
    <definedName name="YA">#REF!</definedName>
    <definedName name="yery" hidden="1">{"via1",#N/A,TRUE,"general";"via2",#N/A,TRUE,"general";"via3",#N/A,TRUE,"general"}</definedName>
    <definedName name="YHN" localSheetId="1">#REF!</definedName>
    <definedName name="YHN" localSheetId="0">#REF!</definedName>
    <definedName name="YHN">#REF!</definedName>
    <definedName name="yhy" hidden="1">{"TAB1",#N/A,TRUE,"GENERAL";"TAB2",#N/A,TRUE,"GENERAL";"TAB3",#N/A,TRUE,"GENERAL";"TAB4",#N/A,TRUE,"GENERAL";"TAB5",#N/A,TRUE,"GENERAL"}</definedName>
    <definedName name="YJ" localSheetId="1">#REF!</definedName>
    <definedName name="YJ" localSheetId="0">#REF!</definedName>
    <definedName name="YJ">#REF!</definedName>
    <definedName name="yjyj" hidden="1">{"TAB1",#N/A,TRUE,"GENERAL";"TAB2",#N/A,TRUE,"GENERAL";"TAB3",#N/A,TRUE,"GENERAL";"TAB4",#N/A,TRUE,"GENERAL";"TAB5",#N/A,TRUE,"GENERAL"}</definedName>
    <definedName name="YOYO">'[111]AISLAMIENTO CATEGORIAS II Y III'!$G$1:$I$65536</definedName>
    <definedName name="yrey" hidden="1">{"via1",#N/A,TRUE,"general";"via2",#N/A,TRUE,"general";"via3",#N/A,TRUE,"general"}</definedName>
    <definedName name="yry" hidden="1">{"via1",#N/A,TRUE,"general";"via2",#N/A,TRUE,"general";"via3",#N/A,TRUE,"general"}</definedName>
    <definedName name="YT" localSheetId="1">#REF!</definedName>
    <definedName name="YT" localSheetId="0">#REF!</definedName>
    <definedName name="YT">#REF!</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 hidden="1">{"TAB1",#N/A,TRUE,"GENERAL";"TAB2",#N/A,TRUE,"GENERAL";"TAB3",#N/A,TRUE,"GENERAL";"TAB4",#N/A,TRUE,"GENERAL";"TAB5",#N/A,TRUE,"GENERAL"}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AQ" hidden="1">{#N/A,#N/A,TRUE,"INGENIERIA";#N/A,#N/A,TRUE,"COMPRAS";#N/A,#N/A,TRUE,"DIRECCION";#N/A,#N/A,TRUE,"RESUMEN"}</definedName>
    <definedName name="zdervr" hidden="1">{"via1",#N/A,TRUE,"general";"via2",#N/A,TRUE,"general";"via3",#N/A,TRUE,"general"}</definedName>
    <definedName name="ZDF" localSheetId="1">#REF!</definedName>
    <definedName name="ZDF" localSheetId="0">#REF!</definedName>
    <definedName name="ZDF">#REF!</definedName>
    <definedName name="ZONA1" localSheetId="1">#REF!</definedName>
    <definedName name="ZONA1" localSheetId="0">#REF!</definedName>
    <definedName name="ZONA1">#REF!</definedName>
    <definedName name="ZONA3" localSheetId="1">#REF!</definedName>
    <definedName name="ZONA3" localSheetId="0">#REF!</definedName>
    <definedName name="ZONA3">#REF!</definedName>
    <definedName name="ZONA4" localSheetId="1">#REF!</definedName>
    <definedName name="ZONA4" localSheetId="0">#REF!</definedName>
    <definedName name="ZONA4">#REF!</definedName>
    <definedName name="zx">[0]!ERR</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ZZZZZZZZZ" localSheetId="1">'[51]A. P. U.'!#REF!</definedName>
    <definedName name="ZZZZZZZZZZZ" localSheetId="0">'[51]A. P. U.'!#REF!</definedName>
    <definedName name="ZZZZZZZZZZZ">'[51]A. P. 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25" i="275" l="1"/>
  <c r="I71" i="275" l="1"/>
  <c r="K218" i="275" l="1"/>
  <c r="K205" i="275"/>
  <c r="K206" i="275"/>
  <c r="K207" i="275"/>
  <c r="K208" i="275"/>
  <c r="K134" i="275"/>
  <c r="K135" i="275"/>
  <c r="K136" i="275"/>
  <c r="K137" i="275"/>
  <c r="K138" i="275"/>
  <c r="K139" i="275"/>
  <c r="K140" i="275"/>
  <c r="K141" i="275"/>
  <c r="K142" i="275"/>
  <c r="K143" i="275"/>
  <c r="K144" i="275"/>
  <c r="K145" i="275"/>
  <c r="K146" i="275"/>
  <c r="K147" i="275"/>
  <c r="K148" i="275"/>
  <c r="K149" i="275"/>
  <c r="K150" i="275"/>
  <c r="K151" i="275"/>
  <c r="K152" i="275"/>
  <c r="K153" i="275"/>
  <c r="K154" i="275"/>
  <c r="K155" i="275"/>
  <c r="K156" i="275"/>
  <c r="K157" i="275"/>
  <c r="K158" i="275"/>
  <c r="K159" i="275"/>
  <c r="K160" i="275"/>
  <c r="K161" i="275"/>
  <c r="K162" i="275"/>
  <c r="K163" i="275"/>
  <c r="K164" i="275"/>
  <c r="K35" i="275" l="1"/>
  <c r="K36" i="275"/>
  <c r="K37" i="275"/>
  <c r="K38" i="275"/>
  <c r="K39" i="275"/>
  <c r="K40" i="275"/>
  <c r="K41" i="275"/>
  <c r="K42" i="275"/>
  <c r="K43" i="275"/>
  <c r="K44" i="275"/>
  <c r="K45" i="275"/>
  <c r="K46" i="275"/>
  <c r="K47" i="275"/>
  <c r="K232" i="275" l="1"/>
  <c r="K217" i="275"/>
  <c r="K216" i="275"/>
  <c r="K215" i="275"/>
  <c r="K214" i="275"/>
  <c r="K213" i="275"/>
  <c r="K212" i="275"/>
  <c r="K211" i="275"/>
  <c r="K210" i="275"/>
  <c r="K204" i="275"/>
  <c r="K203" i="275"/>
  <c r="K202" i="275"/>
  <c r="K201" i="275"/>
  <c r="K200" i="275"/>
  <c r="K199" i="275"/>
  <c r="K198" i="275"/>
  <c r="K197" i="275"/>
  <c r="K196" i="275"/>
  <c r="K195" i="275"/>
  <c r="K194" i="275"/>
  <c r="K193" i="275"/>
  <c r="K192" i="275"/>
  <c r="K191" i="275"/>
  <c r="K190" i="275"/>
  <c r="K189" i="275"/>
  <c r="K188" i="275"/>
  <c r="K187" i="275"/>
  <c r="K186" i="275"/>
  <c r="K185" i="275"/>
  <c r="K184" i="275"/>
  <c r="K183" i="275"/>
  <c r="K182" i="275"/>
  <c r="K181" i="275"/>
  <c r="K180" i="275"/>
  <c r="K179" i="275"/>
  <c r="K178" i="275"/>
  <c r="K177" i="275"/>
  <c r="K176" i="275"/>
  <c r="K175" i="275"/>
  <c r="K174" i="275"/>
  <c r="K173" i="275"/>
  <c r="K172" i="275"/>
  <c r="K171" i="275"/>
  <c r="K170" i="275"/>
  <c r="K169" i="275"/>
  <c r="K168" i="275"/>
  <c r="K167" i="275"/>
  <c r="K166" i="275"/>
  <c r="K133" i="275"/>
  <c r="K132" i="275"/>
  <c r="K131" i="275"/>
  <c r="K130" i="275"/>
  <c r="K129" i="275"/>
  <c r="K128" i="275"/>
  <c r="K127" i="275"/>
  <c r="K126" i="275"/>
  <c r="K125" i="275"/>
  <c r="K124" i="275"/>
  <c r="K123" i="275"/>
  <c r="K122" i="275"/>
  <c r="K121" i="275"/>
  <c r="K120" i="275"/>
  <c r="K119" i="275"/>
  <c r="K118" i="275"/>
  <c r="K117" i="275"/>
  <c r="K116" i="275"/>
  <c r="K115" i="275"/>
  <c r="K114" i="275"/>
  <c r="K113" i="275"/>
  <c r="K112" i="275"/>
  <c r="K111" i="275"/>
  <c r="K110" i="275"/>
  <c r="K109" i="275"/>
  <c r="K108" i="275"/>
  <c r="K107" i="275"/>
  <c r="K106" i="275"/>
  <c r="K105" i="275"/>
  <c r="K104" i="275"/>
  <c r="K103" i="275"/>
  <c r="K102" i="275"/>
  <c r="K101" i="275"/>
  <c r="K100" i="275"/>
  <c r="K99" i="275"/>
  <c r="K98" i="275"/>
  <c r="K97" i="275"/>
  <c r="K96" i="275"/>
  <c r="K95" i="275"/>
  <c r="K94" i="275"/>
  <c r="K93" i="275"/>
  <c r="K92" i="275"/>
  <c r="K91" i="275"/>
  <c r="K90" i="275"/>
  <c r="K89" i="275"/>
  <c r="K88" i="275"/>
  <c r="K87" i="275"/>
  <c r="K86" i="275"/>
  <c r="K85" i="275"/>
  <c r="K84" i="275"/>
  <c r="K83" i="275"/>
  <c r="K82" i="275"/>
  <c r="K81" i="275"/>
  <c r="K80" i="275"/>
  <c r="K79" i="275"/>
  <c r="K78" i="275"/>
  <c r="K77" i="275"/>
  <c r="K76" i="275"/>
  <c r="K75" i="275"/>
  <c r="K74" i="275"/>
  <c r="K73" i="275"/>
  <c r="K72" i="275"/>
  <c r="K71" i="275"/>
  <c r="K70" i="275"/>
  <c r="K69" i="275"/>
  <c r="K68" i="275"/>
  <c r="K67" i="275"/>
  <c r="K66" i="275"/>
  <c r="K65" i="275"/>
  <c r="K64" i="275"/>
  <c r="K63" i="275"/>
  <c r="K62" i="275"/>
  <c r="K61" i="275"/>
  <c r="K60" i="275"/>
  <c r="K59" i="275"/>
  <c r="K58" i="275"/>
  <c r="K57" i="275"/>
  <c r="K56" i="275"/>
  <c r="K55" i="275"/>
  <c r="K54" i="275"/>
  <c r="K53" i="275"/>
  <c r="K52" i="275"/>
  <c r="K51" i="275"/>
  <c r="K50" i="275"/>
  <c r="K49" i="275"/>
  <c r="K34" i="275"/>
  <c r="K33" i="275"/>
  <c r="K32" i="275"/>
  <c r="K31" i="275"/>
  <c r="K30" i="275"/>
  <c r="K29" i="275"/>
  <c r="K28" i="275"/>
  <c r="K27" i="275"/>
  <c r="K26" i="275"/>
  <c r="K25" i="275"/>
  <c r="K24" i="275"/>
  <c r="K23" i="275"/>
  <c r="K22" i="275"/>
  <c r="K21" i="275"/>
  <c r="K20" i="275"/>
  <c r="K19" i="275"/>
  <c r="K18" i="275"/>
  <c r="K17" i="275"/>
  <c r="K16" i="275"/>
  <c r="K15" i="275"/>
  <c r="K14" i="275"/>
  <c r="K13" i="275"/>
  <c r="K219" i="275" l="1"/>
  <c r="J221" i="275" s="1"/>
  <c r="J223" i="275" l="1"/>
  <c r="J222" i="275"/>
  <c r="J224" i="275"/>
  <c r="K220" i="275"/>
  <c r="K226" i="275" s="1"/>
</calcChain>
</file>

<file path=xl/sharedStrings.xml><?xml version="1.0" encoding="utf-8"?>
<sst xmlns="http://schemas.openxmlformats.org/spreadsheetml/2006/main" count="1789" uniqueCount="483">
  <si>
    <t>Formulario 1 - Propuesta económica  - Documento tipo de licitación de obra pública de infraestructura de transporte - versión 3</t>
  </si>
  <si>
    <t>Código</t>
  </si>
  <si>
    <t>CCE-EICP-FM-14</t>
  </si>
  <si>
    <t>Versión</t>
  </si>
  <si>
    <t>FORMULARIO 1</t>
  </si>
  <si>
    <t>PRESUPUESTO OFICIAL</t>
  </si>
  <si>
    <t>Nº</t>
  </si>
  <si>
    <t>ÍTEM DE PAGO</t>
  </si>
  <si>
    <t xml:space="preserve">ESPECIFICACIONES </t>
  </si>
  <si>
    <t>DESCRIPCIÓN</t>
  </si>
  <si>
    <t>UND.</t>
  </si>
  <si>
    <t>CANTIDAD</t>
  </si>
  <si>
    <t>GENERAL</t>
  </si>
  <si>
    <t>PARTICULAR</t>
  </si>
  <si>
    <t>1.1</t>
  </si>
  <si>
    <t>REPLANTEO GENERAL</t>
  </si>
  <si>
    <t>M2</t>
  </si>
  <si>
    <t>1.2</t>
  </si>
  <si>
    <t>TRANSPORTE Y DISPOSICIÓN FINAL DE ESCOMBROS EN SITIO AUTORIZADO (DISTANCIA DE TRANSPORTE 21 KM). A DISTANCIA MAYOR DEL ACARREO LIBRE (90 M) EN SITIO AUTORIZADO POR LA ENTIDAD AMBIENTAL COMPETENTE.</t>
  </si>
  <si>
    <t>M3</t>
  </si>
  <si>
    <t>1.3</t>
  </si>
  <si>
    <t>PROTECCION A SUMIDEROS (INCLUYE SUMINISTRO Y COLOCACIÓN DE BOLSAS DE LONA Y GEOTEXTIL NT 1600 O SIMILAR).</t>
  </si>
  <si>
    <t>UN/MES</t>
  </si>
  <si>
    <t>1.4</t>
  </si>
  <si>
    <t>EXCAVACIÓN MECÁNICA EN MATERIAL COMÚN PARA CONFORMACIÓN DE LA SUBRASANTE CON RETROEXCAVADORA (EXCAVACIÓN, REMOCIÓN Y CARGUE)</t>
  </si>
  <si>
    <t>2.1</t>
  </si>
  <si>
    <t>2.2</t>
  </si>
  <si>
    <t>RIEGO DE LIGA CON EMULSION ASFALTICA CRR-1 (SUMINISTRO, BARRIDO SUPERFICIE Y RIEGO MECANICO)</t>
  </si>
  <si>
    <t>2.3</t>
  </si>
  <si>
    <t>2.4</t>
  </si>
  <si>
    <t>MEZCLA ASFÁLTICA EN CALIENTE TIPO DENSO MD12 ASFALTO CONVENCIONAL 80-100 (CEMENTO ASFÁLTICO 80-100) (SUMINISTRO, EXTENDIDO, NIVELACIÓN Y COMPACTACIÓN MECANICA CON VIBROCOMPACTADOR Y COMPACTADOR DE LLANTAS)</t>
  </si>
  <si>
    <t>2.5</t>
  </si>
  <si>
    <t>BACHEO EN PAVIMENTO FLEXIBLE E= 0.12M. (INCLUYE DEMOLICIÓN MANUAL Y CARGUE DE PAVIMENTO FLEXIBLE DE E=0.12M, TRANSPORTE Y DISPOSICIÓN FINAL DE ESCOMBROS, EXCAVACIÓN Y REPOSICIÓN BASE GRANULAR CLASE B (BG_B) E=0.25M, BASE ASFALTICA MD10)</t>
  </si>
  <si>
    <t>2.6</t>
  </si>
  <si>
    <t>FRESADO Y REPOSICIÓN DE PAVIMENTO FLEXIBLE E=0.10M</t>
  </si>
  <si>
    <t>3.1</t>
  </si>
  <si>
    <t> </t>
  </si>
  <si>
    <t>LOSETA ACHURADO TIPO A20 ( INCLUYE SUMINISTRO E INSTALACIÓN.INCLUYE BASE 4CM MORTERO 1:5 Y ARENA DE SELLO)</t>
  </si>
  <si>
    <t>ML</t>
  </si>
  <si>
    <t>3.2</t>
  </si>
  <si>
    <t>CONCRETO MR41 COLOR OCRE PARA RAMPAS Y ESCALERAS (PREMEZCLADO. INCLUYE SUMINISTRO, FORMALETEO, COLOCACIÓN Y CURADO. NO INCLUYE REFUERZO).</t>
  </si>
  <si>
    <t>3.3</t>
  </si>
  <si>
    <t>CONCRETO 3000 PSI (21 MPA) GRAVA COMÚN PARA ANDENES (PREMEZCLADO. INCLUYE SUMINISTRO, FORMALETEO, COLOCACIÓN Y CURADO. NO INCLUYE REFUERZO).</t>
  </si>
  <si>
    <t>3.4</t>
  </si>
  <si>
    <t>ADOQUIN DE CONCRETO COLOR 20X10X8CM (SUMINISTRO E INSTALACIÓN. INCLUYE BASE 4CM, MORTERO 2000 PSI Y ARENA DE SELLO)</t>
  </si>
  <si>
    <t>3.6</t>
  </si>
  <si>
    <t>ADOQUIN DE ARCILLA TR. PESADO 20X10X8CM (SUMINISTRO E INSTALACIÓN. INCLUYE BASE 4CM ARENA NIVELACIÓN Y ARENA DE SELLO)</t>
  </si>
  <si>
    <t>3.7</t>
  </si>
  <si>
    <t>LOSETA DE CONCRETO A20 TR. LIVIANO 20X20X6CM COLOR GRIS (SUMINISTRO E INSTALACIÓN. INCLUYE BASE 4CM ARENA NIVELACIÓN Y ARENA DE SELLO)</t>
  </si>
  <si>
    <t>3.8</t>
  </si>
  <si>
    <t>CENEFA LINEAL EN LOSETA PREFABRICADA TÁCTIL ALERTA A57 / A58 ANCHO 0.20M COLOR AMARILLO. (SUMINISTRO E INSTALACIÓN. INCLUYE BASE EN ARENA DE NIVELACIÓN E= 4CM Y ARENA DE SELLO).</t>
  </si>
  <si>
    <t>3.9</t>
  </si>
  <si>
    <t>FRANJA EN ADOQUIN DE CONCRETO DEMARCADOR VISUAL A26 20X10X6CM COLOR AMARILLO. (SUMINISTRO E INSTALACIÓN. INCLUYE BASE 3CM ARENA NIVELACIÓN Y ARENA DE SELLO).</t>
  </si>
  <si>
    <t>3.11</t>
  </si>
  <si>
    <t>LOSETA PREFABRICADA EN CONCRETO A20 TIPO PANOT DE 20X20X6CM COLOR GRIS (SUMINISTRO E INSTALACIÓN. INCLUYE MORTERO DE 1500 PSI DE NIVELACIÓN)</t>
  </si>
  <si>
    <t>BLOQUE DE CEMENTO MACIZO PEATONAL COLORES 20X20X6cm (Suministro e Instalación. Arena de sello, corte de adoquin y emboquillado)</t>
  </si>
  <si>
    <t>SARDINEL H=0.20M, E=0.15M CONCRETO 3000 PSI (FUNDIDO EN SITIO, CONCRETO HECHO EN OBRA. INC. SUMIN, FORMALET. Y CONST.)</t>
  </si>
  <si>
    <t>3.14</t>
  </si>
  <si>
    <t>3.15</t>
  </si>
  <si>
    <t>3.16</t>
  </si>
  <si>
    <t>PISO EN LOSETA PREFABRICADA A50 (SUMINISTRO E INSTALACIÓN. INCLUYE BASE 4CM MORTERO 2000 PSI Y ARENA DE SELLO)</t>
  </si>
  <si>
    <t>3.17</t>
  </si>
  <si>
    <t>ADOQUIN DE CONCRETO TR. PESADO 20X10X8CM (SUMINISTRO E INSTALACIÓN. INCLUYE BASE 4CM ARENA NIVELACIÓN Y ARENA DE SELLO)</t>
  </si>
  <si>
    <t>ADOQUIN DE CONCRETO TR. LIVIANO 20X10X6CM (SUMINISTRO E INSTALACIÓN. INCLUYE BASE 4CM ARENA NIVELACIÓN Y ARENA DE SELLO)</t>
  </si>
  <si>
    <t>3.19</t>
  </si>
  <si>
    <t>ADOQUIN DE ARCILLA TR. LIVIANO 20X10X6CM (SUMINISTRO E INSTALACIÓN. INCLUYE BASE 4CM ARENA NIVELACION Y ARENA DE SELLO)</t>
  </si>
  <si>
    <t>3.20</t>
  </si>
  <si>
    <t>SARDINEL PREFABRICADO ALTO RAMPAS A86 (SUMINISTRO E INSTALACIÓN. INCLUYE 3CM MORTERO DE NIVELACIÓN 1:5)</t>
  </si>
  <si>
    <t>3.26</t>
  </si>
  <si>
    <t>RELLENO PARA ANDENES EN SUBBASE GRANULAR B-600 (SUMINISTRO, TRANSPORTE, EXTENDIDO, HUMEDECIMIENTO Y COMPACTACIÓN)</t>
  </si>
  <si>
    <t>3.27</t>
  </si>
  <si>
    <t>RELLENO PARA ANDENES EN SUBBASE GRANULAR B-200 (SUMINISTRO, EXTENDIDO, HUMEDECIMIENTO Y COMPACTACIÓN)</t>
  </si>
  <si>
    <t>3.28</t>
  </si>
  <si>
    <t>3.29</t>
  </si>
  <si>
    <t>SARDINEL TIPO A10 (SUMINISTRO E INSTALACIÓN. INCLUYE 3CM MORTERO 1:5)</t>
  </si>
  <si>
    <t>3.31</t>
  </si>
  <si>
    <t>CONCRETO 3000 PSI (HECHO EN OBRA 1:2:2 CON ARENA DE RÍO Y TRITURADO DE 3/4")</t>
  </si>
  <si>
    <t>3.32</t>
  </si>
  <si>
    <t>BASE GRANULAR CLASE B (BG_B) CON RECICLADO DE CONCRETO (SUMINISTRO, EXTENDIDO, NIVELACIÓN, HUMEDECIMIENTO Y COMPACTACIÓN CON VIBROCOMPACTADOR)</t>
  </si>
  <si>
    <t>3.33</t>
  </si>
  <si>
    <t>BASE GRANULAR CLASE A (BG_A) CON RECICLADO DE CONCRETO HIDRAULICO (SUMINISTRO, EXTENDIDO, NIVELACIÓN, HUMEDECIMIENTO Y COMPACTACIÓN CON VIBROCOMPACTADOR)</t>
  </si>
  <si>
    <t>3.34</t>
  </si>
  <si>
    <t>BASE GRANULAR CLASE C (BG_C) CON RECICLADO DE CONCRETO (SUMINISTRO, EXTENDIDO, NIVELACIÓN, HUMEDECIMIENTO Y COMPACTACIÓN CON VIBROCOMPACTADOR)</t>
  </si>
  <si>
    <t>3.35</t>
  </si>
  <si>
    <t>MORTERO 1:4 (HECHO EN OBRA)</t>
  </si>
  <si>
    <t>3.36</t>
  </si>
  <si>
    <t>BORDILLO PREFABRICADO A80 (SUMINISTRO E INSTALACIÓN. INCLUYE 3CM MORTERO DE NIVELACIÓN 2000 PSI)</t>
  </si>
  <si>
    <t>3.37</t>
  </si>
  <si>
    <t>CANECA TIPO M120 (EN MALLA METÁLICA. INCLUYE SUMINISTRO E INSTALACIÓN. INCLUYE BASE EN CONCRETO 1500 PSI, HECHO EN OBRA)</t>
  </si>
  <si>
    <t>UN</t>
  </si>
  <si>
    <t>3.38</t>
  </si>
  <si>
    <t>CONTENEDOR DE RAICES TIPO B20 (TIPO A) (1.2X1.2X1.40M. INC. SUMINISTRO, CONSTRUCCIÓN Y FILTRO EN GRAVILLA. NO INC. TIERRA)</t>
  </si>
  <si>
    <t>3.39</t>
  </si>
  <si>
    <t>BOLARDO EN HIERRO TIPO M63 (SUMINISTRO E INSTALACIÓN. INCLUYE BASE EN CONCRETO 1500 PSI, HECHO EN OBRA)</t>
  </si>
  <si>
    <t>3.40</t>
  </si>
  <si>
    <t>BOLARDO EN CONCRETO TIPO M60 (SUMINISTRO E INSTALACIÓN. INCLUYE BASE EN CONCRETO 1500 PSI, PREMEZCLADO)</t>
  </si>
  <si>
    <t>3.41</t>
  </si>
  <si>
    <t>MURO EN BLOQUE ESTRUCTURAL TIPO PIEDRA GRIS (REFERENCIA: PI-16. INCLUYE SUMINISTRO Y CONSTRUCCIÓN)</t>
  </si>
  <si>
    <t>3.42</t>
  </si>
  <si>
    <t>CONCRETO CICLOPEO (60%-40%) (CONCRETO HECHO EN OBRA. INCLUYE SUMINISTRO Y COLOCACIÓN)</t>
  </si>
  <si>
    <t>3.43</t>
  </si>
  <si>
    <t>BORDILLO PREFABRICADO A80 (SUMINISTRO E INSTALACIÓN. NO INCLUYE MATERIAL DE BASE)</t>
  </si>
  <si>
    <t>3.44</t>
  </si>
  <si>
    <t>SARDINEL BAJO A85 PARA RAMPAS (SUMINISTRO E INSTALACIÓN. INCLUYE 3CM MORTERO 2000 PSI)</t>
  </si>
  <si>
    <t>3.45</t>
  </si>
  <si>
    <t>3.46</t>
  </si>
  <si>
    <t>SARDINEL CHAFLANADO DE H-MAX 0.50M Y A- PROM 0.15M PARA SEPARADORES. SUM. Y CONST. FUNDIDO EN SITIO EN CONCRETO PREMEZCLADO DE 3000 PSI (GRAVA COMUN) INCLUYE FORMALETA METÁLICA PARA SARDINEL. NO INCLUYE REFUERZO.</t>
  </si>
  <si>
    <t>BORDILLO PREFABRICADO A80 (SUMINISTRO E INSTALACIÓN. INCLUYE 3CM MORTERO DE PEGA 2000 PSI Y NIVELACIÓN DEL TERRENO CON RELLENO EN MATERIAL SELECCIONADO PROVENIENTE DE EXCAVACIÓN).</t>
  </si>
  <si>
    <t>CENEFA EN LOSETA PREFABRICADA A58 GUIA (20X20X6) CM. SUMINISTRO E INSTALACIÓN. (INCLUYE 4CM DE MORTERO 1:5 HECHO EN OBRA PARA BASE Y ARENA DE PEÑA PARA SELLO)</t>
  </si>
  <si>
    <t>FLECHA DIRECCIONAL "A LA DERECHA" (E=15 MILS, ACRÍLICA BASE AGUA. INC. SUMIN. Y APLIC. CON EQUIPO. INCL. MICROESFERAS)</t>
  </si>
  <si>
    <t>FLECHA DIRECCIONAL "DE FRENTE" (E=15 MILS, ACRÍLICA BASE AGUA. INC. SUMIN. Y APLIC. CON EQUIPO. INCL. MICROESFERAS)</t>
  </si>
  <si>
    <t>PINTURA EN ESMALTE URETANO GRIS (E=1MIL. INC. SUMIN. Y APLIC. NO INC. IMPRIMANTE, BARRERA, ESMALTE EPÓXICO O SIMILARES)</t>
  </si>
  <si>
    <t>DEMARCACION LINEA DISCONTINUA A=0.12M (E=15 MILS, ACRÍLICA BASE AGUA. INC. SUMIN. Y APLIC. CON EQUIPO. INC MICROESFERAS)</t>
  </si>
  <si>
    <t>(A)</t>
  </si>
  <si>
    <t>DESCRIPCION</t>
  </si>
  <si>
    <t>PORCENTAJE</t>
  </si>
  <si>
    <t>ADMINISTRACIÓN</t>
  </si>
  <si>
    <t>IMPREVISTO</t>
  </si>
  <si>
    <t>UTILIDAD</t>
  </si>
  <si>
    <t>TOTAL A.I.U</t>
  </si>
  <si>
    <r>
      <t>[La entidad puede utilizar este formulario de detalle del</t>
    </r>
    <r>
      <rPr>
        <b/>
        <u/>
        <sz val="11"/>
        <rFont val="Arial"/>
        <family val="2"/>
      </rPr>
      <t xml:space="preserve"> presupuesto oficial - oferta económica</t>
    </r>
    <r>
      <rPr>
        <sz val="11"/>
        <rFont val="Arial"/>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</si>
  <si>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VALOR COMPONENTE AMBIENTAL ( B )</t>
  </si>
  <si>
    <t>VALOR COMPONENTE SOCIAL ( C )</t>
  </si>
  <si>
    <t>VALOR COMPONENTE PLAN DE MANEJO DE TRAFICO ( D )</t>
  </si>
  <si>
    <t>DIAGNOSTICOS, ESTUDIOS Y DISEÑOS (E):</t>
  </si>
  <si>
    <t>KG</t>
  </si>
  <si>
    <t>NIVELACION Y COMPACTACIÓN DE SUBRASANTE</t>
  </si>
  <si>
    <t>RELLENO CON MEZCLA DE GRAVILLA DE 3/4" Y ARENA DE RIO (RELACIÓN 1:1) SUMINISTRO Y COLOCACIÓN. (INCLUYE TRANSPORTE, SUMINISTRO, EXTENDIDO MANUAL Y COLOCACIÓN).</t>
  </si>
  <si>
    <t>CORTE Y AMPLIACIÓN DE JUNTA EN PAVIMENTO DE CONCRETO HIDRAULICO</t>
  </si>
  <si>
    <t>CONSTRUCCIÓN DE PAVIMENTO RÍGIDO: LOSAS EN CONCRETO HIDRÁULICO MR45 E=0.20M (NO INCLUYE SARDINEL)</t>
  </si>
  <si>
    <t>INSPECCIÓN DE REDES DE ALCANTARILLADO CON SISTEMAS CCTV PARA DIÁMETROS ENTRE 6" A 36"</t>
  </si>
  <si>
    <t>LAVADO Y SONDEO DE REDES DE ALCANTARILLADO ENTRE 6" Y 18" DE DIÁMETRO Y CON GRADO DE COLMATACIÓN MENOR DEL 30%. INCL MANO DE OBRA IDÓNEA, SEÑALIZACIÓN BÁSICA, SUMIN DE COMBUSTIBLE Y AGUA. INCL. IVA</t>
  </si>
  <si>
    <t>PINTURA DE TRÁFICO - IMPRIMANTE NEGRO. SUMINISTRO Y APLICACIÓN.</t>
  </si>
  <si>
    <t>EMPATES DE TUBERÍA EN PVC A PVC 12" LINEAL SEGÚN NORMA NS-023 (INCLUYE ACCESORIOS). SUMINISTRO E INSTALACIÓN.</t>
  </si>
  <si>
    <t>TUBERIA PVC SANITARIA D=3`` TIPO U.S. (INCLUYE SUMINISTRO E INSTALACIÓN).</t>
  </si>
  <si>
    <t>1.5</t>
  </si>
  <si>
    <t>1.6</t>
  </si>
  <si>
    <t>1.7</t>
  </si>
  <si>
    <t>1.8</t>
  </si>
  <si>
    <t>1.9</t>
  </si>
  <si>
    <t>1.10</t>
  </si>
  <si>
    <t>1.11</t>
  </si>
  <si>
    <t>1.12</t>
  </si>
  <si>
    <t>1.13</t>
  </si>
  <si>
    <t>1.14</t>
  </si>
  <si>
    <t>1.15</t>
  </si>
  <si>
    <t>1.16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</si>
  <si>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</si>
  <si>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</si>
  <si>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</si>
  <si>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</si>
  <si>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</si>
  <si>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</si>
  <si>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</si>
  <si>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</si>
  <si>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</si>
  <si>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</si>
  <si>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</si>
  <si>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</si>
  <si>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</si>
  <si>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</si>
  <si>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</si>
  <si>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</si>
  <si>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</si>
  <si>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</si>
  <si>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</si>
  <si>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</si>
  <si>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</si>
  <si>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</si>
  <si>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</si>
  <si>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</si>
  <si>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</si>
  <si>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</si>
  <si>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</si>
  <si>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</si>
  <si>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</si>
  <si>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</si>
  <si>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</si>
  <si>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</si>
  <si>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</si>
  <si>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</si>
  <si>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</si>
  <si>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</si>
  <si>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</si>
  <si>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</si>
  <si>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</si>
  <si>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</si>
  <si>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</si>
  <si>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</si>
  <si>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</si>
  <si>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</si>
  <si>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</si>
  <si>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</si>
  <si>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</si>
  <si>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</si>
  <si>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</si>
  <si>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</si>
  <si>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</si>
  <si>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</si>
  <si>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</si>
  <si>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</si>
  <si>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</si>
  <si>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</si>
  <si>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</si>
  <si>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</si>
  <si>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</si>
  <si>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</si>
  <si>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</si>
  <si>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</si>
  <si>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</si>
  <si>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</si>
  <si>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</si>
  <si>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</si>
  <si>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</si>
  <si>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</si>
  <si>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</si>
  <si>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</si>
  <si>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</si>
  <si>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</si>
  <si>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</si>
  <si>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</si>
  <si>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</si>
  <si>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</si>
  <si>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</si>
  <si>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</si>
  <si>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</si>
  <si>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</si>
  <si>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</si>
  <si>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</si>
  <si>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</si>
  <si>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</si>
  <si>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</si>
  <si>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2.96</t>
  </si>
  <si>
    <t>2.97</t>
  </si>
  <si>
    <t>2.98</t>
  </si>
  <si>
    <t>2.99</t>
  </si>
  <si>
    <t>2.100</t>
  </si>
  <si>
    <t>2.101</t>
  </si>
  <si>
    <t>2.102</t>
  </si>
  <si>
    <t>2.103</t>
  </si>
  <si>
    <t>3.5</t>
  </si>
  <si>
    <t>3.10</t>
  </si>
  <si>
    <t>3.21</t>
  </si>
  <si>
    <t>3.23</t>
  </si>
  <si>
    <t>3.24</t>
  </si>
  <si>
    <t>3.25</t>
  </si>
  <si>
    <t>4.1</t>
  </si>
  <si>
    <t>4.2</t>
  </si>
  <si>
    <t>4.3</t>
  </si>
  <si>
    <t>4.4</t>
  </si>
  <si>
    <t>4.5</t>
  </si>
  <si>
    <t>4.6</t>
  </si>
  <si>
    <t>4.7</t>
  </si>
  <si>
    <t>4.8</t>
  </si>
  <si>
    <t>1.17</t>
  </si>
  <si>
    <t>1.21</t>
  </si>
  <si>
    <t>1.22</t>
  </si>
  <si>
    <t>1.27</t>
  </si>
  <si>
    <t>1.30</t>
  </si>
  <si>
    <t>1.37</t>
  </si>
  <si>
    <t>1.40</t>
  </si>
  <si>
    <t>COSTO DIRECTO OBRAS INICIALES:</t>
  </si>
  <si>
    <t xml:space="preserve">COSTO DIRECTO OBRAS INICIALES MÁS + A.I.U. </t>
  </si>
  <si>
    <t>SUBTOTALES</t>
  </si>
  <si>
    <t>VALOR UNITARIO</t>
  </si>
  <si>
    <t>NOTA 5:  En este Formulario de presupuesto oficial, los costos de los componentes ambiental, social y manejo de tráfico están en pesos, sin embargo, estos se pagarán proporcionamente al costo directo total de las obras en cada acta parcial, por ello para el formulario de propuesta económica se pasarán a porcentajes aproximándolos a cuatro decimales porcentuales.</t>
  </si>
  <si>
    <t xml:space="preserve">ACERO DE REFUERZO FY=60000 PSI. SUMINISTRO E INSTALACIÓN.  DE ACUERDO A LO ESTIPULADO POR LA NSR-10, NORMA ASTM A-706, ICONTEC 2289 PARA EL ACERO PDR-60. INCLUYE TODOS LOS COSTOS DE SUMINISTRO DE MATERIALES (REFUERZO (G60) FIGURADO, CORRUGADO, INCLUYE EL ALAMBRE DE AMARRE), EQUIPOS, TRANSPORTES, MANEJO, ALMACENAMIENTO, DESPERDICIOS Y MANO DE OBRA. </t>
  </si>
  <si>
    <t>GEOTEXTIL NT 4000 PARA SEPARACION SUBRASANTE/CAPAS GRANULARES (INCLUYE SUMINISTRO E INSTALACIÓN)</t>
  </si>
  <si>
    <t>CORTE DE PAVIMENTO - INCLUYE EQUIPO: CORTADORA DE CONCRETO INCLUYE OPERARIO Y COMBUSTIBLE. INCLUYE DISCO DIAMANTADO ASFALTO-CONCRETO 350 MM, AGUA Y MANO DE OBRA</t>
  </si>
  <si>
    <t>SELLADO DE JUNTAS EN PAVIMENTO DE CONCRETO HIDRAULICO (INCLUYE LIMPIEZA, SUMINISTRO E INSTALACIÓN DE FONDO Y SELLANTE)</t>
  </si>
  <si>
    <t>IMPRIMACION CON EMULSION ASFALTICA CRL-0 (SUMINISTRO, BARRIDO SUPERFICIE Y RIEGO MECANICO)</t>
  </si>
  <si>
    <t>CAPAS GRANULARES DE BASE CLASE A (BG_A) PRODUCIDAS CON RCD. (SUMINISTRO, EXTENDIDO, NIVELACIÓN, HUMEDECIMIENTO Y COMPACTACIÓN CON VIBROCOMPACTADOR) IDU ET-400-11, TRÁFICO T4 - T5. TRANSPORTE PETREOS 28KM.</t>
  </si>
  <si>
    <t>ESTABILIZACIÓN DE SUBRASANTE CON RAJÓN, INCLUYE EQUIPO DE COMPACTACIÓN (SUMINISTRO, EXTENDIDO, NIVELACIÓN Y COMPACTACIÓN CON EQUIPO MECÁNICO. NO INCLUYE MATERIAL DE SELLO)</t>
  </si>
  <si>
    <t>EXCAVACION MANUAL EN MATERIAL COMUN. INCLUYE CARGUE.</t>
  </si>
  <si>
    <t>SUBBASE GRANULAR CLASE C (SBG_C) (SUMINISTRO, EXTENDIDO MANUAL, HUMEDECIMIENTO Y COMPACTACIÓN)</t>
  </si>
  <si>
    <t>DEMOLICIÓN CONCRETO ESTRUCTURAL (INCLUYE CARGUE MANUAL). NO INCLUYE TRANSPORTE Y DISPOSICIÓN FINAL DE SOBRANTES.</t>
  </si>
  <si>
    <t>ESCARIFICACIÓN MECÁNICA ABUZARDADO Y CORTE CON DISCO DIAMANTADO PARA RECALCE DE ELEMENTOS ESTRUCTURALES PROFUNDIDAD VARIABLE ENTRE 5CM Y 20CM. INCLUYE TRANSPORTE DE ESCOMBROS.</t>
  </si>
  <si>
    <t>SUBBASE GRANULAR CLASE A (SBG_A) (SUMINISTRO, EXTENDIDO, NIVELACIÓN, HUMEDECIMIENTO Y COMPACTACIÓN CON VIBROCOMPACTADOR)</t>
  </si>
  <si>
    <t>CONCRETO GRAVA COMÚN DE 5000 PSI (350 KG/CM2) PARA SUPER ESTRUCTURA ACELERADO A 2 DÍAS. (CONCRETO GRAVA COMÚN.INCLUYE ACELERANTE, FORMALETA, CURADO DE CONCRETO Y MANO DE OBRA).</t>
  </si>
  <si>
    <t>CONCRETO 3000 PSI GRAVA FINA PARA ESTRIBOS (PREMEZCLADO. INCLUYE SUMINISTRO, BOMBEO CON AUTOBOMBA, FORMALETEO Y COLOCACIÓN. NO INCL. REFUERZO, CURADO)</t>
  </si>
  <si>
    <t>SELLANTE BASE EN POLIMERO PARA SELLO DE FISURAS, SUMINISTRO Y COLOCACIÓN, (ANCHO JUNTA APROX. 25MM PROFUNDIDAD APROX. 12MM).</t>
  </si>
  <si>
    <t>SELLO DE JUNTAS CON ICOPOR Y SIKAFLEX 1A SELLADO DE JUNTAS (300CC) (INCLUYE SUMINISTRO E INSTALACIÓN)</t>
  </si>
  <si>
    <t>REPLANTEO GENERAL - HORARIO NOCTURNO</t>
  </si>
  <si>
    <t>EXCAVACIÓN MECÁNICA EN MATERIAL COMÚN - HORARIO NOCTURNO. (INCLUYE CARGUE)</t>
  </si>
  <si>
    <t>EXCAVACIÓN MANUAL EN MATERIAL COMÚN. HORARIO NOCTURNO. INCLUYE CARGUE.</t>
  </si>
  <si>
    <t>DEMOLICIÓN DE CONCRETO: ESPESORES 8CM A 15CM. (INCLUYE RETIRO DE MATERIAL, TRANSPORTE Y DISPOSICIÓN FINAL DE ESCOMBROS EN SITIO AUTORIZADO).</t>
  </si>
  <si>
    <t>DEMOLICIÓN DE CONCRETO: ESPESORES 16CM A 25CM. (INCLUYE RETIRO DE MATERIAL, TRANSPORTE Y DISPOSICIÓN FINAL DE ESCOMBROS EN SITIO AUTORIZADO).</t>
  </si>
  <si>
    <t>DEMOLICION MANUAL SARDINEL EXISTENTE (INCLUYE CARGUE). NO INCLUYE TRANSPORTE Y DISPOSICIÓN FINAL DE SOBRANTES.</t>
  </si>
  <si>
    <t>DEMOLICION SUMIDERO EXISTENTE (INCLUYE CARGUE)</t>
  </si>
  <si>
    <t>DEMOLICION PAVIMENTO ASFALTICO (ESPESOR VARIABLE. INCLUYE CARGUE). NO INCLUYE TRANSPORTE Y DISPOSICIÓN FINAL DE SOBRANTES.</t>
  </si>
  <si>
    <t>TRANSPORTE Y DISPOSICION FINAL DE ESCOMBROS EN SITIO AUTORIZADO (DISTANCIA DE TRANSPORTE 28 KM)</t>
  </si>
  <si>
    <t>RETIRO DE ADOQUIN SOBRE MORTERO</t>
  </si>
  <si>
    <t>ALQUILER DE CERRAMIENTO TIPO 3, CONSTA DE SEÑALIZADORES TUBULARES PLASTICOS SEPARADOS ENTRE SI MAXIMO 3MTS TRIPLE CINTA PELIGRO CAL 4 (INCLUYE INSTALACIÓN, MANTENIMEINTO Y DESINSTALACIÓN).</t>
  </si>
  <si>
    <t>ML/ME</t>
  </si>
  <si>
    <t>ALQUILER DE CERRAMIENTO TIPO 2: CONSTA DE POSTES ROLLIZOS DE 1.90MT DE ALTURA LIBRE CON BASE EN CONCRETO 1500 PSI DE 30CM X 30CM, DOBLE CINTA PELIGRO CAL. 4, TELA PARA CERRAMIENTO.(INCL INSTALACION, MANTENIMIENTO Y DESINSTALACIÓN).</t>
  </si>
  <si>
    <t>ML/MES</t>
  </si>
  <si>
    <t>ALQUILER CARPA VESTIER 2.0M X 2.0M CON ESTRUCTURA, TECHO Y LATERALES EN LONA.</t>
  </si>
  <si>
    <t>1.41</t>
  </si>
  <si>
    <t>1.42</t>
  </si>
  <si>
    <t>1.43</t>
  </si>
  <si>
    <t>1.44</t>
  </si>
  <si>
    <t>1.45</t>
  </si>
  <si>
    <t>1.46</t>
  </si>
  <si>
    <t>1.47</t>
  </si>
  <si>
    <t>1.48</t>
  </si>
  <si>
    <t>1.49</t>
  </si>
  <si>
    <t>1.50</t>
  </si>
  <si>
    <t>1.51</t>
  </si>
  <si>
    <t>1.52</t>
  </si>
  <si>
    <t>1. PRELIMINARES</t>
  </si>
  <si>
    <t>2. RELLENOS, GRANULARES Y PAVIMENTOS</t>
  </si>
  <si>
    <t>ESTABILIZACIÓN DE SUBRASANTE CON RAJÓN (SUMINISTRO, EXTENDIDO, NIVELACIÓN Y COMPACTACIÓN MANUAL. NO INCLUYE MATERIAL DE SELLO)</t>
  </si>
  <si>
    <t>BASE GRANULAR BG-A.  (SUMINISTRO, EXTENDIDO, NIVELACIÓN Y HUMEDECIMIENTO MECÁNICO,  COMPACTACIÓN MECÁNICA CON VIBROCOMPACTADOR TÁNDEM PEQUEÑO, INCLUYE OPERARIO  Y COMBUSTIBLE).</t>
  </si>
  <si>
    <t>CARCAMO AGUAS LLUVIAS 0.45 X 0.60 M. (INCLUYE REJILLA) SUMINISTRO E INSTALACIÓN</t>
  </si>
  <si>
    <t>CILINDRO POZO INSP. EN MAMPOSTERIA E=0.37M (INC. SUMIN. Y CONST, ACERO PARA ESCALERAS, GEOTEXTIL Y PAÑETE IMPERMEAB.)</t>
  </si>
  <si>
    <t>ENTIBADO TIPO ED1, DISCONTINUO EN MADERA (INCLUYE SUMINISTRO E INSTALACIÓN)</t>
  </si>
  <si>
    <t>FILTRO DE DRENAJE DE 0.6M X 1.0M. SUMINISTRO E INSTALACION. (INCLUYE TUBERIA PERFORADA D=4", GRAVA COMUN 1/2" Y GEOTEXTIL NT 4000 O SIMILAR).</t>
  </si>
  <si>
    <t>LIMPIEZA DE POZOS (INCLUYE CARGUE, RETIRO Y DISPOSICIÓN FINAL DE SOBRANTES)</t>
  </si>
  <si>
    <t>LIMPIEZA DE SUMIDEROS (INCLUYE CARGUE, RETIRO Y DISPOSICIÓN FINAL DE SOBRANTES)</t>
  </si>
  <si>
    <t>SUMIDERO LATERAL SL-100, H=1.25M (FUNDIDO EN SITIO, CONCRETO PREMEZCLADO. INCL. SUMIN, FORM, REF. Y CONSTR. INCL. TAPA)</t>
  </si>
  <si>
    <t>SUMIDERO LATERAL SL-150, H=1.25M (FUNDIDO EN SITIO, CONCRETO HECHO EN OBRA. INCL. SUMIN, FORM, REF. Y CONST. INCL. TAPA)</t>
  </si>
  <si>
    <t>TUBERIA PVC U.M. EXT CORRUGADO/INT LISO U.M. NORMA NTC 3722-1 D=6" (INCLUYE SUMINISTRO E INSTALACIÓN)</t>
  </si>
  <si>
    <t>TUBERIA PVC U.M. EXT CORRUGADO/INT LISO U.M. NORMA NTC 3722-1 D=8" (INCLUYE SUMINISTRO E INSTALACIÓN)</t>
  </si>
  <si>
    <t>TUBERIA PVC U.M. EXT CORRUGADO/INT LISO U.M. NORMA NTC 3722-1 D=10" (INCLUYE SUMINISTRO E INSTALACIÓN)</t>
  </si>
  <si>
    <t>TUBERIA PVC U.M. EXT CORRUGADO/INT LISO U.M. NORMA NTC 3722-1 D=12" (INCLUYE SUMINISTRO E INSTALACIÓN)</t>
  </si>
  <si>
    <t>TUBERIA PVC D=12" TIPO U.M. RDE 21 (SUMINISTRO E INSTALACIÓN)</t>
  </si>
  <si>
    <t>TUBERIA PVC D=6" TIPO U.M. RDE 21 (SUMINISTRO E INSTALACIÓN)</t>
  </si>
  <si>
    <t>UNION DE REPARACION PVC TIPO U.M. D=12" (SUMINISTRO E INSTALACIÓN)</t>
  </si>
  <si>
    <t>CODO HD 22.5° EXTREMO LISO PARA PVC D=12" (SUMINISTRO E INSTALACIÓN)</t>
  </si>
  <si>
    <t>CODO HD 45° EXTREMO LISO PARA PVC D=12" (SUMINISTRO E INSTALACIÓN)</t>
  </si>
  <si>
    <t>TEE HD EXTREMO LISO 12"X4" (SUMINISTRO E INSTALACIÓN)</t>
  </si>
  <si>
    <t>TEE HD EXTREMO LISO 12"X6" (SUMINISTRO E INSTALACIÓN)</t>
  </si>
  <si>
    <t>TEE HD EXTREMO LISO 8"X4" (SUMINISTRO E INSTALACIÓN)</t>
  </si>
  <si>
    <t>TEE HD EXTREMO LISO 8"X6" (SUMINISTRO E INSTALACIÓN)</t>
  </si>
  <si>
    <t>TUBERIA PVC D=8" TIPO U.M. RDE 21 (SUMINISTRO E INSTALACIÓN)</t>
  </si>
  <si>
    <t>REDUCCION CONCENTRICA HD 6" X 4" (SUMINISTRO E INSTALACIÓN).</t>
  </si>
  <si>
    <t>TAPA VALVULA TIPO CHOROTE TRAFICO PESADO (INCLUYE SUMINISTRO E INSTALACIÓN)</t>
  </si>
  <si>
    <t>VALVULA COMPUERTA ELASTICA VASTAGO NO ASCENDENTE EXTREMO LISO D=8" (SUMINISTRO E INSTALACIÓN)</t>
  </si>
  <si>
    <t>VALVULA COMPUERTA ELASTICA VASTAGO NO ASCENDENTE EXTREMO LISO D=4" (SUMINISTRO E INSTALACIÓN)</t>
  </si>
  <si>
    <t>ACOMETIDA DOMICILIARIA DE 1/2". SUMINISTRO E INSTALACIÓN. (INCLUYE TUBERIA PF D=1/2", REGISTROS Y ACCESORIOS, LOG. PROM. = 6.50M).</t>
  </si>
  <si>
    <t>UNION DE REPARACION PVC TIPO U.M. D=8" (SUMINISTRO E INSTALACIÓN)</t>
  </si>
  <si>
    <t>UNION PVC TIPO U.M. D= 4" (SUMINISTRO E INSTALACIÓN)</t>
  </si>
  <si>
    <t>UNION PVC TIPO U.M. D= 6" (SUMINISTRO E INSTALACIÓN)</t>
  </si>
  <si>
    <t>UNION PVC TIPO U.M. D= 8" (SUMINISTRO E INSTALACIÓN)</t>
  </si>
  <si>
    <t>UNION PVC TIPO U.M. D= 12" (SUMINISTRO E INSTALACIÓN)</t>
  </si>
  <si>
    <t>PLACA CUBIERTA D=1.70M POZO INSPEC. (PREFABRICADA. INCLUYE SUMINISTRO E INSTALACIÓN. INCLUYE TAPA)</t>
  </si>
  <si>
    <t>PLACA FONDO D=1.70M POZO INSPEC. (PREFABRICADA. INCL. SUMIN, INST.)</t>
  </si>
  <si>
    <t>TUBERIA PVC U.M. EXT CORRUGADO/INT LISO U.M. NORMA NTC 3722-1 D=18" (INCLUYE SUMINISTRO E INSTALACIÓN)</t>
  </si>
  <si>
    <t>REDUCCIÓN CONCENTRICA HD EL 4" X 3". SUMINISTRO E INSTALACIÓN.</t>
  </si>
  <si>
    <t>TEE HD EXTREMO LISO 4"X4" (SUMINISTRO E INSTALACIÓN)</t>
  </si>
  <si>
    <t>TAPON HD EXTREMO LISO D=4" (SUMINISTRO E INSTALACIÓN)</t>
  </si>
  <si>
    <t>CODO G.RAD. PVC 45º TIPO U.M. D=4" (SUMINISTRO E INSTALACIÓN)</t>
  </si>
  <si>
    <t>CODO HD 45° EXTREMO LISO PARA PVC D=4" (SUMINISTRO E INSTALACIÓN)</t>
  </si>
  <si>
    <t>CODO HD 90° EXTREMO LISO PARA PVC D=6" (SUMINISTRO E INSTALACIÓN)</t>
  </si>
  <si>
    <t>CODO G.RAD. PVC 22.5° TIPO U.M. D=4" (SUMINISTRO E INSTALACIÓN)</t>
  </si>
  <si>
    <t>HIDRANTE EXTREMO BRIDA D=6" TIPO TRAFICO (SUMINISTRO E INSTALACIÓN. NO INCLUYE KIT DE NIVELACIÓN)</t>
  </si>
  <si>
    <t>ACOPLE UNIVERSAL, UNION ALFA O MULTIUSOS D=12" (SUMINISTRO E INSTALACIÓN)</t>
  </si>
  <si>
    <t>ACOPLE UNIVERSAL, UNION ALFA O MULTIUSOS D=3" (SUMINISTRO E INSTALACIÓN)</t>
  </si>
  <si>
    <t>VALVULA COMPUERTA ELASTICA VASTAGO NO ASCENDENTE EXTREMO LISO D=6" (SUMINISTRO E INSTALACIÓN)</t>
  </si>
  <si>
    <t>CODO HD 45° EXTREMO LISO PARA PVC D=6" (SUMINISTRO E INSTALACIÓN)</t>
  </si>
  <si>
    <t>CODO G.RAD. PVC 22.5° TIPO U.M. D=3" (SUMINISTRO E INSTALACIÓN)</t>
  </si>
  <si>
    <t>CODO HD 90° EXTREMO LISO PARA PVC D=4" (SUMINISTRO E INSTALACIÓN)</t>
  </si>
  <si>
    <t>3 DUCTOS D=4" PVC-TDP (INCLUYE SUMINISTRO E INSTALACIÓN. NO INCLUYE RELLENOS)</t>
  </si>
  <si>
    <t>ACOPLE UNIVERSAL, UNION ALFA O MULTIUSOS D=6" (SUMINISTRO E INSTALACIÓN)</t>
  </si>
  <si>
    <t>ACOPLE UNIVERSAL, UNION ALFA O MULTIUSOS D=4" (SUMINISTRO E INSTALACIÓN)</t>
  </si>
  <si>
    <t>UNION PVC TIPO U.M. D= 3" (SUMINISTRO E INSTALACIÓN)</t>
  </si>
  <si>
    <t>EMPATES DE TUBERÍA EN PVC A PVC 6" LINEAL SEGÚN NORMA NS-023. SUMINISTRO E INSTALACIÓN. (INCLUYE ACCESORIOS).</t>
  </si>
  <si>
    <t>2 DUCTOS D=4" PVC-TDP (INCLUYE SUMINISTRO E INSTALACIÓN. NO INCLUYE RELLENOS)</t>
  </si>
  <si>
    <t>EMPATES DE TUBERÍA EN PVC A AC 4" LINEAL SEGÚN NORMA NS-023 SUMINISTRO E INSTALACIÓN. (INCLUYE ACCESORIOS).</t>
  </si>
  <si>
    <t>TUBERIA PVC U.M. EXT CORRUGADO/INT LISO U.M. NORMA NTC 3722-1 D=16" (INCLUYE SUMINISTRO E INSTALACIÓN)</t>
  </si>
  <si>
    <t>CODO G.RAD. PVC 22.5° TIPO U.M D=6" (SUMINISTRO E INSTALACIÓN)</t>
  </si>
  <si>
    <t>4 DUCTOS D=4" PVC-TDP (INCLUYE SUMINISTRO E INSTALACIÓN. NO INCLUYE RELLENOS)</t>
  </si>
  <si>
    <t>UNION PVC D=1/2" TIPO U.S. (SUMINISTRO E INSTALACIÓN)</t>
  </si>
  <si>
    <t>TEE HD 22,5° EXTREMO LISO 4"X2" (SUMINISTRO E INSTALACION).</t>
  </si>
  <si>
    <t>ACOPLE UNIVERSAL, UNION ALFA O MULTIUSOS D=8" (SUMINISTRO E INSTALACIÓN)</t>
  </si>
  <si>
    <t>UNION PVC TIPO U.M. D= 2" (SUMINISTRO E INSTALACIÓN)</t>
  </si>
  <si>
    <t>UNION DE REPARACION PVC TIPO U.M. D=2" (SUMINISTRO E INSTALACIÓN)</t>
  </si>
  <si>
    <t>VALVULA COMPUERTA ELASTICA VASTAGO NO ASCENDENTE EXTREMO LISO D=2" (SUMINISTRO E INSTALACIÓN)</t>
  </si>
  <si>
    <t>VALVULA COMPUERTA ELASTICA VASTAGO NO ASCENDENTE EXTREMO LISO D=3" (SUMINISTRO E INSTALACIÓN)</t>
  </si>
  <si>
    <t>NIVELACIÓN DE CAJA DOBLE DE PASO ETB H= 0.30M (INCLUYE REPOSICIÓN DE MARCO Y TAPA Y BORDILLO PERIMETRAL EN CONCRETO DE 3000 PSI HECHO EN OBRA 1:2:2 CON ARENA DE RIO Y TRITURADO DE 3/4", ACERO DE REFUERZO DE 3/8" Y 1/2".</t>
  </si>
  <si>
    <t>NIVELACION DE CAJA CS276 EN ANDEN H= 0.42M (INCLUYE CONCRETO 2500 PSI HECHO EN OBRA, LADRILLO TOLETE RECOCIDO 24X12X6. MORTERO 1:5 HECHO EN OBRA. INCL. REPOSICION DE MARCO Y TAPA PREFABRICADA</t>
  </si>
  <si>
    <t>CODO 45°CXE PVC SANITARIA D=3" (INCLUYE SUMINISTRO E INSTALACIÓN).</t>
  </si>
  <si>
    <t>TAPA CIRCULAR DE SEGURIDAD PARA TRÁFICO PESADO D= 0.60M. SUMINISTRO E INSTALACIÓN</t>
  </si>
  <si>
    <t>CAJA DE INSPECCIÓN. MEDIDAS INTERNAS DE 0.3MX0.3M MEDIDAS EXTERNAS 0.50M X 0.50M (H=0.50M). INCLUYE SUMINISTRO Y CONSTRUCCIÓN. INCLUYE MARCO Y TAPA. NO INC. BASE Y CAÑUELA)</t>
  </si>
  <si>
    <t>REHABILITACIÓN DE PAVIMENTO RÍGIDO: LOSAS EN CONCRETO HIDRÁULICO MR45 E=0.24M PARA TRONCAL</t>
  </si>
  <si>
    <t>RELLENO EN RECEBO COMUN (SUMINISTRO E INSTALACIÓN EXTENDIDO MANUAL, HUMEDECIMIENTO Y COMPACTACIÓN TRANSPORTE A 28 KM).</t>
  </si>
  <si>
    <t>2.104</t>
  </si>
  <si>
    <t>2.105</t>
  </si>
  <si>
    <t>2.106</t>
  </si>
  <si>
    <t>2.107</t>
  </si>
  <si>
    <t>2.108</t>
  </si>
  <si>
    <t>2.109</t>
  </si>
  <si>
    <t>2.110</t>
  </si>
  <si>
    <t>2.111</t>
  </si>
  <si>
    <t>2.112</t>
  </si>
  <si>
    <t>2.113</t>
  </si>
  <si>
    <t>2.114</t>
  </si>
  <si>
    <t>2.115</t>
  </si>
  <si>
    <t>2.116</t>
  </si>
  <si>
    <t>2.118</t>
  </si>
  <si>
    <t>2.119</t>
  </si>
  <si>
    <t>2.121</t>
  </si>
  <si>
    <t>2.123</t>
  </si>
  <si>
    <t>CORTE DE PAVIMENTO (HORARIO NOCTURNO) - INCLUYE EQUIPO: CORTADORA DE CONCRETO INCLUYE OPERARIO Y COMBUSTIBLE. INCLUYE DISCO DIAMANTADO ASFALTO-CONCRETO 350 MM, AGUA Y MANO DE OBRA.</t>
  </si>
  <si>
    <t>IMPRIMACIÓN CON EMULSIÓN ASFÁLTICA CRL-0 - HORARIO NOCTURNO. (SUMINISTRO, BARRIDO SUPERFICIE Y RIEGO)</t>
  </si>
  <si>
    <t>MEZCLA ASFÁLTICA EN CALIENTE TIPO DENSO MD12 CON CEMENTO ASFÁLTICO 60-70 - HORARIO NOCTURNO.  (SUMINISTRO, EXTENDIDO, NIVELACIÓN MANUAL Y COMPACTACIÓN MECÁNICA CON VIBROCOMPACTADOR TÁNDEM PEQUEÑO, INCLUYE OPERARIO Y COMBUSTIBLE).</t>
  </si>
  <si>
    <t>MEZCLA ASFALTICA CON ASFALTO CAUCHO (SUMINISTRO, EXTENDIDO, NIVELACIÓN Y COMPACTACIÓN MECANICA)</t>
  </si>
  <si>
    <t>SUBBASE GRANULAR CLASE C (SBG_C) (SUMINISTRO, EXTENDIDO  Y NIVELACIÓN MANUAL, HUMEDECIMIENTO MECÁNICO Y COMPACTACIÓN MECÁNICA CON VIBROCOMPACTADOR TÁNDEM PEQUEÑO, INCLUYE OPERARIO Y COMBUSTIBLE).</t>
  </si>
  <si>
    <t>CURADO DE LOSAS DE CONCRETO (SUMINISTRO Y APLICACIÓN)</t>
  </si>
  <si>
    <t>GEOTEXTIL NT 5000 PARA SEPARACION SUBRASANTE/CAPAS GRANULARES (INCLUYE SUMINISTRO E INSTALACIÓN)</t>
  </si>
  <si>
    <t>FRESADO ESTABILIZADO AL 5% CON EMULSIÓN CRL-1 (INCLUYE TRANSPORTE DE MATERIAL FRESADO AL FRENTE DE OBRA DE 40 KM, SUMINISTRO DE EMULSIÓN, INSTALACIÓN MECANICA DE MATERIAL ESTABILIZADO).</t>
  </si>
  <si>
    <t>FRESADO PAVIMENTO ASFÁLTICO (INCLUYE CARGUE) INCLUYE AGUA, PUNTAS. NO INCLUYE TRANSPORTE DE MAQUINARIA, TRANSPORTE DEL FRESADO NI DISPOSICIÓN FINAL).</t>
  </si>
  <si>
    <t>FRESADO ESTABILIZADO AL 5% CON EMULSIÓN CRL-1 PARA ACCIÓN DE MOVILIDAD (INCLUYE MATERIAL PÉTREO DE ADICIÓN (SUBBASE GRANULAR TIPO A - SBG A)) - DISTANCIA A 28 KM.</t>
  </si>
  <si>
    <t>SUBBASE GRANULAR CON RECICLADO DE CONCRETO ASFALTICO (SUMINISTRO, EXTENDIDO, NIVELACIÓN, HUMEDECIMIENTO Y COMPACTACIÓN CON VIBROCOMPACTADOR)</t>
  </si>
  <si>
    <t>DEMOLICION PAVIMENTO ASFALTICO (INCLUYE CARGUE). NO INCLUYE TRANSPORTE Y DISPOSICIÓN FINAL DE SOBRANTES.</t>
  </si>
  <si>
    <t>LAVADO Y SONDEO DE REDES DE ALCANTARILLADO ENTRE 16" Y 36" DE DIÁMETRO Y CON GRADO DE COLMATACIÓN MENOR DEL 30%. INCLUYE MANO DE OBRA IDÓNEA, SEÑALIZACIÓN BÁSICA, SUMIN DE COMBUSTIBLE Y AGUA. INCL IVA</t>
  </si>
  <si>
    <t>NIVELACIÓN DE POZO (HASTA RASANTE EN CONCRETO 3000 PSI HECHO EN OBRA, H=0.15M. INCLUYE SUMINISTRO Y CONSTRUCCIÓN)</t>
  </si>
  <si>
    <t>SUMIDERO LATERAL SL-100, H=0.85M (PREFABRICADO. INCLUYE SUMINISTRO E INSTALACIÓN. INCLUYE SOBRETAPA Y TAPA)</t>
  </si>
  <si>
    <t>MEZCLA ASFÁLTICA EN CALIENTE DENSA MD19 CON CEMENTO ASFÁLTICO CA 14 - HORARIO NOCTURNO.  (SUMINISTRO, EXTENDIDO, NIVELACIÓN MANUAL, HUMEDECIMIENTO Y COMPACTACIÓN MECÁNICA CON VIBROCOMPACTADOR TÁNDEM PEQUEÑO, INCLUYE OPERARIO Y COMBUSTIBLE).</t>
  </si>
  <si>
    <t>RIEGO DE LIGA CON EMULSIÓN ASFÁLTICA CRR-1 - HORARIO NOCTURNO. (SUMINISTRO, BARRIDO SUPERFICIE Y RIEGO)</t>
  </si>
  <si>
    <t>SUBBASE GRANULAR CLASE B (SBG_B) CON RECICLADO DE CONCRETO HIDRAULICO (SUMINISTRO, EXTENDIDO MANUAL, HUMEDECIMIENTO Y COMPACTACIÓN)</t>
  </si>
  <si>
    <t>MEZCLA ASFÁLTICA EN CALIENTE DENSA MD25 CON CEMENTO ASFÁLTICO - HORARIO NOCTURNO. (Suministro, Extendido, Nivelación y Compactación mecanica con vibrocompactador y compactador de llantas)</t>
  </si>
  <si>
    <t>SELLADO DE JUNTAS EN PAVIMENTO FLEXIBLE (INCLUYE LIMPIEZA, SUMINISTRO E INSTALACIÓN DE FONDO Y EMULSIÓN ASFÁLTICA CRR-1)</t>
  </si>
  <si>
    <t>FRESADO PAVIMENTO ASFÁLTICO - HORARIO NOCTURNO. (INCLUYE CARGUE) INCLUYE AGUA, PUNTAS. NO INCLUYE TRANSPORTE DE MAQUINARIA, TRANSPORTE DEL FRESADO NI DISPOSICIÓN FINAL).</t>
  </si>
  <si>
    <t>BASE GRANULAR CLASE B (BG_B) - HORARIO NOCTURNO. (SUMINISTRO, EXTENDIDO MANUAL, HUMEDECIMIENTO Y COMPACTACIÓN)</t>
  </si>
  <si>
    <t>RIEGO DE LIGA CON EMULSION ASFALTICA CRR-2 (SUMINISTRO, BARRIDO SUPERFICIE Y RIEGO MECANICO)</t>
  </si>
  <si>
    <t>TUBERIA PVC PARA DRENAJE D=4" CON FILTRO (INCLUYE SUMINISTRO E INSTALACIÓN)</t>
  </si>
  <si>
    <t>RELLENO CON GRAVA ENTRE 3/4" Y 1/2" PARA FILTROS (RELACIÓN 1:1) SUMINISTRO Y COLOCACIÓN. (INCLUYE TRANSPORTE, SUMINISTRO, EXTENDIDO MANUAL Y COLOCACIÓN).</t>
  </si>
  <si>
    <t>MARCO REJILLA SUMIDERO LATERAL 100 X 65 (SUMINISTRO E INSTALACIÓN)</t>
  </si>
  <si>
    <t>MEZCLA ASFÁLTICA EN CALIENTE DENSA MD19 CON CEMENTO ASFÁLTICO CA 14. (SUMINISTRO, EXTENDIDO, NIVELACIÓN MANUAL Y COMPACTACIÓN MECÁNICA CON VIBROCOMPACTADOR TÁNDEM PEQUEÑO, INCLUYE OPERARIO Y COMBUSTIBLE).</t>
  </si>
  <si>
    <t>PISO EN ADOQUIN DE ARCILLA 26X6X6CM (SUMINISTRO E INSTALACIÓN. INCLUYE BASE 4CM ARENA NIVELACIÓN Y ARENA DE SELLO)</t>
  </si>
  <si>
    <t>MALLA ELECTROSOLDADA 0.15X0.15M, D=6MM, 6MM (INCLUYE SUMINISTRO, FIJACIÓN E INSTALACIÓN)</t>
  </si>
  <si>
    <t xml:space="preserve">ANCLAJE EPÓXICO DE VARILLA DE 3/4" SUMINISTRO E INSTALACIÓN. Incluye la detección de refuerzo para perforación, la perforación, limpieza de la perforación con chorro de aire, suministro de materiales (relleno epóxico ET o equivalente, brocas), equipos, transportes, manejo, almacenamiento, manejo de desperdicios, mano de obra. </t>
  </si>
  <si>
    <t>CM.PER</t>
  </si>
  <si>
    <t>3. ESPACIO PUBLICO</t>
  </si>
  <si>
    <t>RELLENO PARA REDES EN ARENA DE PEÑA (SUMINISTRO, EXTENDIDO, HUMEDECIMIENTO Y COMPACTACIÓN)</t>
  </si>
  <si>
    <t>BARANDA METÁLICA M80 (SUMINISTRO E INSTALACIÓN. INCLUYE BASE EN CONCRETO).</t>
  </si>
  <si>
    <t>(DOVELAS) ACERO LISO PARA TRANSFERENCIA DE LOSAS D= 1" (NO INCLUYE CANASTILLA). SUMINISTRO E INSTALACIÓN.</t>
  </si>
  <si>
    <t>(DOVELAS) ACERO LISO PARA TRANSFERENCIA DE LOSAS D= 1 1/2" (NO INCLUYE CANASTILLA). SUMINISTRO E INSTALACIÓN.</t>
  </si>
  <si>
    <t>CANASTILLA PASAJUNTAS (INCLUYE SUMINISTRO Y FIJACIÓN)</t>
  </si>
  <si>
    <t>3.22</t>
  </si>
  <si>
    <t>3.30</t>
  </si>
  <si>
    <t>4. SEÑALIZACION VIAL</t>
  </si>
  <si>
    <t>PINTURA DE TRÁFICO - IMPRIMANTE NEGRO A=15CM. SUMINISTRO Y APLICACIÓN.</t>
  </si>
  <si>
    <t>TACHA REFLECTIVA BIDIRECCIONAL (INCLUYE SUMINISTRO E INSTALACIÓN).</t>
  </si>
  <si>
    <t>TACHÓN EN CONCRETO L=0.40M HI=0.15M, HS=0.08M (INCLUYE SUMINISTRO E INSTALACIÓN) INCLUYE PEGANTE EPÓXICO Y EQUIPOS PARA LA INSTALACIÓN Y ANCLAJE.</t>
  </si>
  <si>
    <t>DESMONTE Y REINSTALACION DE SEÑALES VIALES (INCLUYE DADO DE ANCLAJE)</t>
  </si>
  <si>
    <t>4.9</t>
  </si>
  <si>
    <t>VALOR TOTAL DEL PRESUPUESTO OFICIAL (G = A + B + C + D + E + F)</t>
  </si>
  <si>
    <t>ACCESO TEMPORAL A VIVIENDA EN MADERA. SUMINISTRO Y CONSTRUCCIÓN</t>
  </si>
  <si>
    <t>NOTA 3: El A.I.U y cada uno de sus componentes están en porcentaje (%) con máximo dos decimales porcentuales cada componente.</t>
  </si>
  <si>
    <t>I.V.A. DIAGNOSTICOS, ESTUDIOS Y DISEÑOS (F):</t>
  </si>
  <si>
    <t>Precios de referencia IDU 2024-II + Fase I</t>
  </si>
  <si>
    <t>OFERTA ECONÓMICA</t>
  </si>
  <si>
    <t>VALOR COMPONENTE AMBIENTAL OBRAS INICIALES ( B )</t>
  </si>
  <si>
    <t>VALOR COMPONENTE SOCIAL OBRAS INICIALES ( C )</t>
  </si>
  <si>
    <t>VALOR COMPONENTE PLAN DE MANEJO DE TRAFICO OBRAS INICIALES ( D )</t>
  </si>
  <si>
    <t>VALOR TOTAL CONTRATO PROPUESTO A EJECUTAR (I = G + H):</t>
  </si>
  <si>
    <t>A=</t>
  </si>
  <si>
    <t>I=</t>
  </si>
  <si>
    <t xml:space="preserve">UTILIDAD
</t>
  </si>
  <si>
    <t>U=</t>
  </si>
  <si>
    <t>A.I.U.=</t>
  </si>
  <si>
    <t>PORCENTAJE
PROPUESTO</t>
  </si>
  <si>
    <r>
      <rPr>
        <b/>
        <sz val="10"/>
        <rFont val="Arial"/>
        <family val="2"/>
      </rPr>
      <t>NOTA 1:</t>
    </r>
    <r>
      <rPr>
        <sz val="10"/>
        <rFont val="Arial"/>
        <family val="2"/>
      </rPr>
      <t xml:space="preserve"> NOTA 1:  Se debe tener en cuenta que el PRECIO UNITARIO incluye el valor de A.I.U. (En la columna VALOR UNITARIO + A.I.U)</t>
    </r>
  </si>
  <si>
    <t>PROVISION PARA OBRAS COMPLEMENTARIAS Y ADICIONALES INCLUYE AJUSTES (H): Este valor incluye su propio costo directo, su propio componente ambiental, su propio componente social y su propio componente de plan de manejo de tráfico a los porcentajes estipulados en este formulario de oferta económica, únicamente. Por ser un valor propuesto no será objeto de corrección aritmética alguna excepto la aproximación al entero estipulada en la NOTA 2.</t>
  </si>
  <si>
    <r>
      <rPr>
        <b/>
        <sz val="10"/>
        <rFont val="Arial"/>
        <family val="2"/>
      </rPr>
      <t>NOTA 2:</t>
    </r>
    <r>
      <rPr>
        <sz val="10"/>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(Aclaración: esta nota se refiere a los valores en "pesos" que se propongan o se calculen, no a los porcentajes ni a las cantidades de obra que son valores fijos).</t>
    </r>
  </si>
  <si>
    <r>
      <rPr>
        <b/>
        <sz val="10"/>
        <rFont val="Arial"/>
        <family val="2"/>
      </rPr>
      <t>NOTA 3</t>
    </r>
    <r>
      <rPr>
        <sz val="10"/>
        <rFont val="Arial"/>
        <family val="2"/>
      </rPr>
      <t>: El A.I.U y su discriminación deben estar en porcentaje (%).  (Aclaración se debe proponer sin decimales ocultos ya que los decimales ocultos no serán tenidos en cuenta para realizar las correciones aritméticas.  El porcentaje de imprevistos (1.00%) es fijo y debe mantenerse. En caso de variarse se corregirá aritméticamente la propuesta con este valor.).</t>
    </r>
  </si>
  <si>
    <r>
      <rPr>
        <b/>
        <sz val="10"/>
        <rFont val="Arial"/>
        <family val="2"/>
      </rPr>
      <t>NOTA 6</t>
    </r>
    <r>
      <rPr>
        <sz val="10"/>
        <rFont val="Arial"/>
        <family val="2"/>
      </rPr>
      <t>.  De acuerdo a la Circular 24 de 2024, emanda por la Secretaría de Gobierno de Bogotá, se define oferta parcial como: "una oferta parcial responde a la propuesta de la parte de un objeto o del alcance del contrato o que no ofrezca todos los bienes y/o servicios y/o actividades requeridas en el proceso de contratación".</t>
    </r>
  </si>
  <si>
    <t>NOMBRE DEL PROPONENTE</t>
  </si>
  <si>
    <t>COSTO DIRECTO OBRAS INICIALES  + A.I.U. OBRAS INICIALES + A.I.U. OBRAS ADICIONALES Y COMPLEMENTARIAS  =</t>
  </si>
  <si>
    <t>CANTIDAD
OBRAS INICIALES (1)</t>
  </si>
  <si>
    <t>VALOR UNITARIO
(2)</t>
  </si>
  <si>
    <t>VALOR UNITARIO
MÁS A.I.U. (3) =
{(2) * (1+ A.I.U. %)}</t>
  </si>
  <si>
    <t>SUBTOTALES
(4) = (1) * (3)</t>
  </si>
  <si>
    <t>DIAGNOSTICOS, ESTUDIOS Y DISEÑOS TODAS LAS OBRAS (INICIALES Y COMPLEMENTARIAS) (E):</t>
  </si>
  <si>
    <t>COSTO SIN PROVISION PARA AJUSTES, OBRAS COMPLEMENTARIAS Y ADICIONALES INCLUYE AJUSTES  (CON ESTE VALOR CORREGIDO SE HACE LA EVALUCIÓN DE ACUERDO A LAS FÓRMULAS DEL NUMERAL 4.1 DEL PLIEGO TIPO) (G = A + B + C + D + E + F):</t>
  </si>
  <si>
    <r>
      <rPr>
        <b/>
        <sz val="10"/>
        <rFont val="Arial"/>
        <family val="2"/>
      </rPr>
      <t>NOTA 4:</t>
    </r>
    <r>
      <rPr>
        <sz val="10"/>
        <rFont val="Arial"/>
        <family val="2"/>
      </rPr>
      <t xml:space="preserve"> El contrato se suscribirá por el valor total del presupuesto oficial, por lo tanto, el alcance del contrato lo dará el valor total del presupuesto oficial ya que se ejecutará a precios unitarios y a monto agotable hasta ese valor. La diferencia entre el valor de la propuesta económica (G) que siempre es menor que el presupuesto oficial y el valor por el cual se suscribirá el contrato (que es el del presupuesto oficial total)  se utilizará para OBRAS COMPLEMENTARIAS Y ADICIONALES INCLUYE AJUSTES, que son aquellas que sean necesarias para la correcta ejecución de la obras y serán el resultado de mayores cantidades obras o de ítems no previstos o también podrá utilizarse para ajustes de precios u otras acciones de movilidad que requiera la localidad. Se entiende por obras iniciales las representadas por las cantidades que figuran en este Formulario 1 - OFERTA ECONÓMICA.</t>
    </r>
  </si>
  <si>
    <r>
      <rPr>
        <b/>
        <sz val="10"/>
        <rFont val="Arial"/>
        <family val="2"/>
      </rPr>
      <t>NOTA 5:</t>
    </r>
    <r>
      <rPr>
        <sz val="10"/>
        <rFont val="Arial"/>
        <family val="2"/>
      </rPr>
      <t xml:space="preserve"> Es responsabilidad exclusiva del proponente realizar sus propios cálculos y fórmulas para obtener el valor de su oferta siguiendo con total exactitud las indicaciones de este formatoque primarán sobre cualquier indicación dada en cualquier otro documento, formulario o formato del proceso, ya que son notas específicas para la elaboración de este formulario.  Si el proponente decide utilizar datos o fórmulas de este u otro formato será bajo su propia responsailidad y no podrá posteriormente endilgar supuestas inducciones a errores por parte de la Entidad por su falta de cuidado o no leer detenidamente sus indicaciones.</t>
    </r>
  </si>
  <si>
    <t>NOTA 1:  Se debe tener en cuenta que los valores unitarios, para este formulario de presupuesto oficial, no incluye el valor de A.I.U., pero para dar cumplimiento a la Circular 24 de 2024 emanada por la Secretaría de Gobierno de Bogotá, en el Formulario 1 - Propuesta Económica se debe incluir en cada precio unitario el valor del A.I.U. en la columna indica para estos valores.</t>
  </si>
  <si>
    <t>NOTA 2: En este formulario de presupuesto oficial, las operaciones aritméticas, cuando la fracción decimal del peso es  igual o superior a 5 se aproximó por exceso al número entero siguiente del peso y cuando la fracción decimal del peso sea inferior a 5 se aproximó por defecto al número entero del peso.  Lo anterior para los valores unitarios sin AIU únicamente, las demás operaciones se aproximan a dos decimales ya que el AIU contiene dos decimales porcentuales lo que equivale a cuatro decimales al hacer las operaciones. Sin embargo, para dar cumplimiento a la Circular 24 de 2024 emanada por la Secretaría de Gobierno de Bogotá, en el Formulario 1 - Propuesta Económica todos los valores en pesos se deben aproximar al entero.</t>
  </si>
  <si>
    <t>NOTA 4: Las cantidades en este formulario son aproximadas y se calcularon teniendo en cuenta vías tipo para que el valor propuesto por el contratista represente aproximadamente el valor real de ejecución de las obras, lo que no se lograría con una simple suma de precios unitarios ya que todos los ítems no tienen el mismo peso sobre el valor total del contrato y tampoco las mismas unidades (por lo cual sería aritméticamente incorrecto sumarlos). Únicamente la cantidad del ítem 1.1 contiene decimales con el fin de lograr que el presupuesto oficial fuera exactamente igual a la disponibilidad presupuestal de la licitación, sin embargo, en el formulario de propuesta económica se aproximará al entero anterior, para evitar decimales ocultos que dificulten su visualización e induzcan a error a los proponentes. Por lo tanto, los valores y cantidades en este formulario pueden variar con respecto al de oferta económica o a otros formularios o documentos dada la aproximación de decimales que se realizó y las aproximaciones indicadas en la NOTA 2, pudiendo dar incluso mayores.</t>
  </si>
  <si>
    <t>NOTA 6:  LOS DIAGNÓSTICOS, ESTUDIOS Y DISEÑOS, en este formulario de presupuesto oficial se está calculando globalmente en pesos, sin embargo, en el formulario de oferta económica se pasará a porcentaje sobre el costo directo total de las obras ya que de esta forma se pagará al contratista sobre las obras que realmente los requieran. Para el formulario 1 - Propuesta económica se considera que todas las obras requerirán diagnósticos, estudios y diseños.</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</si>
</sst>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 #,##0.00\ &quot;€&quot;_-;\-* #,##0.00\ &quot;€&quot;_-;_-* &quot;-&quot;??\ &quot;€&quot;_-;_-@_-"/>
    <numFmt numFmtId="167" formatCode="_(* #,##0.00_);_(* \(#,##0.00\);_(* &quot;-&quot;??_);_(@_)"/>
    <numFmt numFmtId="168" formatCode="_(&quot;$&quot;\ * #,##0.00_);_(&quot;$&quot;\ * \(#,##0.00\);_(&quot;$&quot;\ * &quot;-&quot;??_);_(@_)"/>
    <numFmt numFmtId="169" formatCode="&quot;$&quot;\ #,##0.00;[Red]&quot;$&quot;\ \-#,##0.00"/>
    <numFmt numFmtId="170" formatCode="_ &quot;$&quot;\ * #,##0_ ;_ &quot;$&quot;\ * \-#,##0_ ;_ &quot;$&quot;\ * &quot;-&quot;_ ;_ @_ "/>
    <numFmt numFmtId="171" formatCode="_ &quot;$&quot;\ * #,##0.00_ ;_ &quot;$&quot;\ * \-#,##0.00_ ;_ &quot;$&quot;\ * &quot;-&quot;??_ ;_ @_ "/>
    <numFmt numFmtId="172" formatCode="_ * #,##0.00_ ;_ * \-#,##0.00_ ;_ * &quot;-&quot;??_ ;_ @_ "/>
    <numFmt numFmtId="173" formatCode="#,##0.000"/>
    <numFmt numFmtId="174" formatCode="#,##0.0"/>
    <numFmt numFmtId="175" formatCode="_-* #,##0.00\ &quot;Pts&quot;_-;\-* #,##0.00\ &quot;Pts&quot;_-;_-* &quot;-&quot;??\ &quot;Pts&quot;_-;_-@_-"/>
    <numFmt numFmtId="176" formatCode="#,##0.0000"/>
    <numFmt numFmtId="177" formatCode="_([$$-240A]\ * #,##0_);_([$$-240A]\ * \(#,##0\);_([$$-240A]\ * &quot;-&quot;??_);_(@_)"/>
    <numFmt numFmtId="178" formatCode="_-* #,##0.00\ [$€]_-;\-* #,##0.00\ [$€]_-;_-* &quot;-&quot;??\ [$€]_-;_-@_-"/>
    <numFmt numFmtId="179" formatCode="_ [$$-240A]\ * #,##0.00_ ;_ [$$-240A]\ * \-#,##0.00_ ;_ [$$-240A]\ * &quot;-&quot;??_ ;_ @_ "/>
    <numFmt numFmtId="180" formatCode="##0"/>
    <numFmt numFmtId="181" formatCode="0.000"/>
    <numFmt numFmtId="182" formatCode="0.0000"/>
    <numFmt numFmtId="183" formatCode="_-* #,##0\ _P_t_s_-;\-* #,##0\ _P_t_s_-;_-* &quot;-&quot;??\ _P_t_s_-;_-@_-"/>
    <numFmt numFmtId="184" formatCode="0.00%;\-0.00%;&quot;&quot;"/>
    <numFmt numFmtId="185" formatCode="&quot;$&quot;#,##0\ ;\(&quot;$&quot;#,##0\)"/>
    <numFmt numFmtId="186" formatCode="\(0%\)"/>
    <numFmt numFmtId="187" formatCode=";;"/>
    <numFmt numFmtId="188" formatCode="d\ \d\e\ mmmm\ \d\e\ yyyy"/>
    <numFmt numFmtId="189" formatCode="0%;\-0%;&quot;&quot;"/>
    <numFmt numFmtId="190" formatCode="#0&quot;.&quot;000&quot;´&quot;000&quot;.&quot;000"/>
    <numFmt numFmtId="191" formatCode="##0&quot;.&quot;000"/>
    <numFmt numFmtId="192" formatCode="##0&quot;´&quot;000&quot;.&quot;000"/>
    <numFmt numFmtId="193" formatCode="_(&quot;$&quot;\ * #,##0_);_(&quot;$&quot;\ * \(#,##0\);_(&quot;$&quot;\ * &quot;-&quot;??_);_(@_)"/>
    <numFmt numFmtId="194" formatCode="#0&quot;.&quot;"/>
    <numFmt numFmtId="195" formatCode="0.0%;\-0.0%;&quot;&quot;"/>
    <numFmt numFmtId="196" formatCode="0.0000%"/>
    <numFmt numFmtId="197" formatCode="&quot;$&quot;\ #,##0.00"/>
    <numFmt numFmtId="198" formatCode="_-* #,##0.00\ _P_t_a_-;\-* #,##0.00\ _P_t_a_-;_-* &quot;-&quot;??\ _P_t_a_-;_-@_-"/>
  </numFmts>
  <fonts count="5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sz val="10"/>
      <name val="Arial Narrow"/>
      <family val="2"/>
    </font>
    <font>
      <sz val="8"/>
      <name val="Arial Narrow"/>
      <family val="2"/>
    </font>
    <font>
      <sz val="12"/>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9"/>
      <name val="Arial Narrow"/>
      <family val="2"/>
    </font>
    <font>
      <sz val="11"/>
      <name val="Arial"/>
      <family val="2"/>
    </font>
    <font>
      <b/>
      <sz val="11"/>
      <name val="Arial"/>
      <family val="2"/>
    </font>
    <font>
      <b/>
      <sz val="8"/>
      <name val="Arial"/>
      <family val="2"/>
      <charset val="1"/>
    </font>
    <font>
      <sz val="8"/>
      <name val="Arial"/>
      <family val="2"/>
      <charset val="1"/>
    </font>
    <font>
      <b/>
      <u/>
      <sz val="11"/>
      <name val="Arial"/>
      <family val="2"/>
    </font>
    <font>
      <b/>
      <sz val="12"/>
      <name val="Arial Narrow"/>
      <family val="2"/>
    </font>
    <font>
      <sz val="10"/>
      <name val="Arial"/>
      <family val="2"/>
    </font>
    <font>
      <b/>
      <sz val="10"/>
      <name val="Arial"/>
      <family val="2"/>
    </font>
    <font>
      <sz val="8.0500000000000007"/>
      <color indexed="8"/>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theme="0" tint="-0.14999847407452621"/>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style="double">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dotted">
        <color indexed="64"/>
      </left>
      <right style="dotted">
        <color indexed="64"/>
      </right>
      <top/>
      <bottom style="dotted">
        <color indexed="64"/>
      </bottom>
      <diagonal/>
    </border>
    <border>
      <left/>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bottom style="double">
        <color auto="1"/>
      </bottom>
      <diagonal/>
    </border>
    <border>
      <left/>
      <right style="double">
        <color auto="1"/>
      </right>
      <top/>
      <bottom style="double">
        <color auto="1"/>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s>
  <cellStyleXfs count="291">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4" borderId="0" applyNumberFormat="0" applyBorder="0" applyAlignment="0" applyProtection="0"/>
    <xf numFmtId="0" fontId="14" fillId="16" borderId="1" applyNumberFormat="0" applyAlignment="0" applyProtection="0"/>
    <xf numFmtId="0" fontId="15" fillId="17" borderId="2" applyNumberFormat="0" applyAlignment="0" applyProtection="0"/>
    <xf numFmtId="0" fontId="16" fillId="0" borderId="3" applyNumberFormat="0" applyFill="0" applyAlignment="0" applyProtection="0"/>
    <xf numFmtId="0" fontId="17" fillId="0" borderId="0" applyNumberFormat="0" applyFill="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21" borderId="0" applyNumberFormat="0" applyBorder="0" applyAlignment="0" applyProtection="0"/>
    <xf numFmtId="0" fontId="18" fillId="7" borderId="1" applyNumberFormat="0" applyAlignment="0" applyProtection="0"/>
    <xf numFmtId="0" fontId="28" fillId="0" borderId="0">
      <alignment vertical="top"/>
    </xf>
    <xf numFmtId="178" fontId="8" fillId="0" borderId="0" applyFont="0" applyFill="0" applyBorder="0" applyAlignment="0" applyProtection="0"/>
    <xf numFmtId="0" fontId="19" fillId="3" borderId="0" applyNumberFormat="0" applyBorder="0" applyAlignment="0" applyProtection="0"/>
    <xf numFmtId="172" fontId="7" fillId="0" borderId="0" applyFont="0" applyFill="0" applyBorder="0" applyAlignment="0" applyProtection="0"/>
    <xf numFmtId="2" fontId="9" fillId="0" borderId="4" applyFont="0" applyBorder="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2" fontId="8" fillId="0" borderId="0" applyFont="0" applyFill="0" applyBorder="0" applyAlignment="0" applyProtection="0"/>
    <xf numFmtId="167" fontId="8" fillId="0" borderId="0" applyFont="0" applyFill="0" applyBorder="0" applyAlignment="0" applyProtection="0"/>
    <xf numFmtId="176"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6" fontId="8" fillId="0" borderId="0" applyFont="0" applyFill="0" applyBorder="0" applyAlignment="0" applyProtection="0"/>
    <xf numFmtId="173" fontId="8" fillId="0" borderId="0" applyFont="0" applyFill="0" applyBorder="0" applyAlignment="0" applyProtection="0"/>
    <xf numFmtId="167" fontId="11" fillId="0" borderId="0" applyFont="0" applyFill="0" applyBorder="0" applyAlignment="0" applyProtection="0"/>
    <xf numFmtId="173" fontId="8" fillId="0" borderId="0" applyFont="0" applyFill="0" applyBorder="0" applyAlignment="0" applyProtection="0"/>
    <xf numFmtId="167" fontId="8" fillId="0" borderId="0" applyFont="0" applyFill="0" applyBorder="0" applyAlignment="0" applyProtection="0"/>
    <xf numFmtId="167" fontId="29" fillId="0" borderId="0" applyFont="0" applyFill="0" applyBorder="0" applyAlignment="0" applyProtection="0"/>
    <xf numFmtId="172" fontId="8" fillId="0" borderId="0" applyFont="0" applyFill="0" applyBorder="0" applyAlignment="0" applyProtection="0"/>
    <xf numFmtId="0" fontId="8" fillId="0" borderId="0" applyFont="0" applyFill="0" applyBorder="0" applyAlignment="0" applyProtection="0"/>
    <xf numFmtId="0" fontId="29"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68" fontId="11" fillId="0" borderId="0" applyFont="0" applyFill="0" applyBorder="0" applyAlignment="0" applyProtection="0"/>
    <xf numFmtId="169" fontId="8" fillId="0" borderId="0" applyFont="0" applyFill="0" applyBorder="0" applyAlignment="0" applyProtection="0"/>
    <xf numFmtId="175" fontId="8" fillId="0" borderId="0" applyFont="0" applyFill="0" applyBorder="0" applyAlignment="0" applyProtection="0"/>
    <xf numFmtId="166" fontId="8" fillId="0" borderId="0" applyFont="0" applyFill="0" applyBorder="0" applyAlignment="0" applyProtection="0"/>
    <xf numFmtId="175"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9"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0" fontId="20" fillId="22" borderId="0" applyNumberFormat="0" applyBorder="0" applyAlignment="0" applyProtection="0"/>
    <xf numFmtId="0" fontId="20" fillId="22" borderId="0" applyNumberFormat="0" applyBorder="0" applyAlignment="0" applyProtection="0"/>
    <xf numFmtId="0" fontId="8" fillId="0" borderId="0"/>
    <xf numFmtId="0" fontId="8" fillId="0" borderId="0"/>
    <xf numFmtId="0" fontId="29" fillId="0" borderId="0"/>
    <xf numFmtId="0" fontId="8" fillId="0" borderId="0"/>
    <xf numFmtId="0" fontId="8"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30" fillId="0" borderId="0"/>
    <xf numFmtId="0" fontId="30" fillId="0" borderId="0"/>
    <xf numFmtId="0" fontId="8" fillId="0" borderId="0"/>
    <xf numFmtId="0" fontId="8" fillId="0" borderId="0"/>
    <xf numFmtId="0" fontId="8" fillId="0" borderId="0"/>
    <xf numFmtId="0" fontId="8" fillId="23" borderId="5" applyNumberFormat="0" applyFont="0" applyAlignment="0" applyProtection="0"/>
    <xf numFmtId="9" fontId="11" fillId="0" borderId="0" applyFont="0" applyFill="0" applyBorder="0" applyAlignment="0" applyProtection="0"/>
    <xf numFmtId="9" fontId="7" fillId="0" borderId="0" applyFont="0" applyFill="0" applyBorder="0" applyAlignment="0" applyProtection="0"/>
    <xf numFmtId="9" fontId="30" fillId="0" borderId="0" applyFont="0" applyFill="0" applyBorder="0" applyAlignment="0" applyProtection="0"/>
    <xf numFmtId="9" fontId="8" fillId="0" borderId="0" applyFont="0" applyFill="0" applyBorder="0" applyAlignment="0" applyProtection="0"/>
    <xf numFmtId="9" fontId="2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21" fillId="16" borderId="6"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5" fillId="0" borderId="7" applyNumberFormat="0" applyFill="0" applyAlignment="0" applyProtection="0"/>
    <xf numFmtId="0" fontId="26" fillId="0" borderId="8" applyNumberFormat="0" applyFill="0" applyAlignment="0" applyProtection="0"/>
    <xf numFmtId="0" fontId="17" fillId="0" borderId="9" applyNumberFormat="0" applyFill="0" applyAlignment="0" applyProtection="0"/>
    <xf numFmtId="0" fontId="24" fillId="0" borderId="0" applyNumberFormat="0" applyFill="0" applyBorder="0" applyAlignment="0" applyProtection="0"/>
    <xf numFmtId="0" fontId="27" fillId="0" borderId="10" applyNumberFormat="0" applyFill="0" applyAlignment="0" applyProtection="0"/>
    <xf numFmtId="0" fontId="27" fillId="0" borderId="10" applyNumberFormat="0" applyFill="0" applyAlignment="0" applyProtection="0"/>
    <xf numFmtId="172" fontId="31" fillId="0" borderId="0" applyFont="0" applyFill="0" applyBorder="0" applyAlignment="0" applyProtection="0"/>
    <xf numFmtId="0" fontId="7" fillId="0" borderId="0"/>
    <xf numFmtId="9" fontId="31" fillId="0" borderId="0" applyFont="0" applyFill="0" applyBorder="0" applyAlignment="0" applyProtection="0"/>
    <xf numFmtId="0" fontId="7" fillId="0" borderId="0"/>
    <xf numFmtId="175" fontId="7" fillId="0" borderId="0" applyFont="0" applyFill="0" applyBorder="0" applyAlignment="0" applyProtection="0"/>
    <xf numFmtId="0" fontId="6" fillId="0" borderId="0"/>
    <xf numFmtId="0" fontId="7" fillId="0" borderId="0"/>
    <xf numFmtId="0" fontId="5" fillId="0" borderId="0"/>
    <xf numFmtId="43" fontId="5" fillId="0" borderId="0" applyFont="0" applyFill="0" applyBorder="0" applyAlignment="0" applyProtection="0"/>
    <xf numFmtId="0" fontId="7"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4" borderId="0" applyNumberFormat="0" applyBorder="0" applyAlignment="0" applyProtection="0"/>
    <xf numFmtId="0" fontId="14" fillId="16" borderId="1" applyNumberFormat="0" applyAlignment="0" applyProtection="0"/>
    <xf numFmtId="0" fontId="7" fillId="0" borderId="0"/>
    <xf numFmtId="0" fontId="15" fillId="17" borderId="2" applyNumberFormat="0" applyAlignment="0" applyProtection="0"/>
    <xf numFmtId="0" fontId="16" fillId="0" borderId="3" applyNumberFormat="0" applyFill="0" applyAlignment="0" applyProtection="0"/>
    <xf numFmtId="180" fontId="9" fillId="0" borderId="35">
      <alignment horizontal="right"/>
    </xf>
    <xf numFmtId="180" fontId="9" fillId="0" borderId="35">
      <alignment horizontal="right"/>
    </xf>
    <xf numFmtId="2" fontId="9" fillId="0" borderId="0"/>
    <xf numFmtId="2" fontId="9" fillId="0" borderId="0"/>
    <xf numFmtId="2" fontId="9" fillId="0" borderId="0"/>
    <xf numFmtId="181" fontId="9" fillId="0" borderId="0"/>
    <xf numFmtId="181" fontId="9" fillId="0" borderId="0"/>
    <xf numFmtId="181" fontId="9" fillId="0" borderId="0"/>
    <xf numFmtId="182" fontId="10" fillId="0" borderId="0"/>
    <xf numFmtId="182" fontId="10" fillId="0" borderId="0"/>
    <xf numFmtId="182" fontId="10" fillId="0" borderId="0"/>
    <xf numFmtId="180" fontId="9" fillId="0" borderId="35">
      <alignment horizontal="right"/>
    </xf>
    <xf numFmtId="183" fontId="7" fillId="0" borderId="0">
      <protection locked="0"/>
    </xf>
    <xf numFmtId="3" fontId="36" fillId="0" borderId="0" applyFont="0" applyFill="0" applyBorder="0" applyAlignment="0" applyProtection="0"/>
    <xf numFmtId="184" fontId="7" fillId="0" borderId="0">
      <protection locked="0"/>
    </xf>
    <xf numFmtId="185" fontId="36" fillId="0" borderId="0" applyFont="0" applyFill="0" applyBorder="0" applyAlignment="0" applyProtection="0"/>
    <xf numFmtId="186" fontId="7" fillId="0" borderId="0">
      <protection locked="0"/>
    </xf>
    <xf numFmtId="0" fontId="17" fillId="0" borderId="0" applyNumberFormat="0" applyFill="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21" borderId="0" applyNumberFormat="0" applyBorder="0" applyAlignment="0" applyProtection="0"/>
    <xf numFmtId="0" fontId="18" fillId="7" borderId="1" applyNumberFormat="0" applyAlignment="0" applyProtection="0"/>
    <xf numFmtId="187" fontId="37" fillId="0" borderId="0">
      <protection locked="0"/>
    </xf>
    <xf numFmtId="187" fontId="37" fillId="0" borderId="0">
      <protection locked="0"/>
    </xf>
    <xf numFmtId="187" fontId="37" fillId="0" borderId="0">
      <protection locked="0"/>
    </xf>
    <xf numFmtId="187" fontId="37" fillId="0" borderId="0">
      <protection locked="0"/>
    </xf>
    <xf numFmtId="187" fontId="37" fillId="0" borderId="0">
      <protection locked="0"/>
    </xf>
    <xf numFmtId="187" fontId="37" fillId="0" borderId="0">
      <protection locked="0"/>
    </xf>
    <xf numFmtId="187" fontId="37" fillId="0" borderId="0">
      <protection locked="0"/>
    </xf>
    <xf numFmtId="188" fontId="7" fillId="0" borderId="0">
      <protection locked="0"/>
    </xf>
    <xf numFmtId="0" fontId="38" fillId="0" borderId="0" applyNumberFormat="0" applyFill="0" applyBorder="0" applyAlignment="0" applyProtection="0"/>
    <xf numFmtId="0" fontId="39" fillId="0" borderId="0" applyNumberFormat="0" applyFill="0" applyBorder="0" applyAlignment="0" applyProtection="0"/>
    <xf numFmtId="189" fontId="7" fillId="0" borderId="0">
      <protection locked="0"/>
    </xf>
    <xf numFmtId="189" fontId="7" fillId="0" borderId="0">
      <protection locked="0"/>
    </xf>
    <xf numFmtId="0" fontId="19" fillId="3" borderId="0" applyNumberFormat="0" applyBorder="0" applyAlignment="0" applyProtection="0"/>
    <xf numFmtId="190" fontId="9" fillId="0" borderId="0">
      <alignment horizontal="right"/>
    </xf>
    <xf numFmtId="190" fontId="9" fillId="0" borderId="0">
      <alignment horizontal="right"/>
    </xf>
    <xf numFmtId="190" fontId="9" fillId="0" borderId="0">
      <alignment horizontal="right"/>
    </xf>
    <xf numFmtId="191" fontId="9" fillId="0" borderId="0" applyFont="0" applyFill="0" applyBorder="0" applyAlignment="0">
      <alignment horizontal="center"/>
    </xf>
    <xf numFmtId="191" fontId="9" fillId="0" borderId="0" applyFont="0" applyFill="0" applyBorder="0" applyAlignment="0">
      <alignment horizontal="center"/>
    </xf>
    <xf numFmtId="2" fontId="9" fillId="0" borderId="4" applyFont="0" applyBorder="0"/>
    <xf numFmtId="167" fontId="11" fillId="0" borderId="0" applyFont="0" applyFill="0" applyBorder="0" applyAlignment="0" applyProtection="0"/>
    <xf numFmtId="172" fontId="7" fillId="0" borderId="0" applyFont="0" applyFill="0" applyBorder="0" applyAlignment="0" applyProtection="0"/>
    <xf numFmtId="167" fontId="7"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92" fontId="9" fillId="0" borderId="0">
      <alignment horizontal="right"/>
    </xf>
    <xf numFmtId="192" fontId="9" fillId="0" borderId="0">
      <alignment horizontal="right"/>
    </xf>
    <xf numFmtId="192" fontId="9" fillId="0" borderId="0">
      <alignment horizontal="right"/>
    </xf>
    <xf numFmtId="193" fontId="7" fillId="0" borderId="0" applyFont="0" applyFill="0" applyBorder="0" applyAlignment="0" applyProtection="0"/>
    <xf numFmtId="193" fontId="7" fillId="0" borderId="0" applyFont="0" applyFill="0" applyBorder="0" applyAlignment="0" applyProtection="0"/>
    <xf numFmtId="165" fontId="7" fillId="0" borderId="0" applyFont="0" applyFill="0" applyBorder="0" applyAlignment="0" applyProtection="0"/>
    <xf numFmtId="168" fontId="7" fillId="0" borderId="0" applyFont="0" applyFill="0" applyBorder="0" applyAlignment="0" applyProtection="0"/>
    <xf numFmtId="193" fontId="7" fillId="0" borderId="0" applyFont="0" applyFill="0" applyBorder="0" applyAlignment="0" applyProtection="0"/>
    <xf numFmtId="193" fontId="7" fillId="0" borderId="0" applyFont="0" applyFill="0" applyBorder="0" applyAlignment="0" applyProtection="0"/>
    <xf numFmtId="193" fontId="7" fillId="0" borderId="0" applyFont="0" applyFill="0" applyBorder="0" applyAlignment="0" applyProtection="0"/>
    <xf numFmtId="193" fontId="7" fillId="0" borderId="0" applyFont="0" applyFill="0" applyBorder="0" applyAlignment="0" applyProtection="0"/>
    <xf numFmtId="193" fontId="7" fillId="0" borderId="0" applyFont="0" applyFill="0" applyBorder="0" applyAlignment="0" applyProtection="0"/>
    <xf numFmtId="193" fontId="7" fillId="0" borderId="0" applyFont="0" applyFill="0" applyBorder="0" applyAlignment="0" applyProtection="0"/>
    <xf numFmtId="165" fontId="7" fillId="0" borderId="0" applyFont="0" applyFill="0" applyBorder="0" applyAlignment="0" applyProtection="0"/>
    <xf numFmtId="168" fontId="11" fillId="0" borderId="0" applyFont="0" applyFill="0" applyBorder="0" applyAlignment="0" applyProtection="0"/>
    <xf numFmtId="185" fontId="41" fillId="0" borderId="0" applyFont="0" applyFill="0" applyBorder="0" applyAlignment="0" applyProtection="0"/>
    <xf numFmtId="0" fontId="20" fillId="22" borderId="0" applyNumberFormat="0" applyBorder="0" applyAlignment="0" applyProtection="0"/>
    <xf numFmtId="194" fontId="9" fillId="0" borderId="0" applyFont="0" applyFill="0" applyBorder="0" applyAlignment="0">
      <alignment horizontal="center"/>
    </xf>
    <xf numFmtId="194" fontId="9" fillId="0" borderId="0" applyFont="0" applyFill="0" applyBorder="0" applyAlignment="0">
      <alignment horizontal="center"/>
    </xf>
    <xf numFmtId="0" fontId="7" fillId="0" borderId="0"/>
    <xf numFmtId="0" fontId="7" fillId="0" borderId="0"/>
    <xf numFmtId="0" fontId="40" fillId="0" borderId="0"/>
    <xf numFmtId="0" fontId="4" fillId="0" borderId="0"/>
    <xf numFmtId="0" fontId="40" fillId="0" borderId="0"/>
    <xf numFmtId="0" fontId="7" fillId="0" borderId="0"/>
    <xf numFmtId="0" fontId="7" fillId="0" borderId="0"/>
    <xf numFmtId="0" fontId="7" fillId="0" borderId="0"/>
    <xf numFmtId="0" fontId="7" fillId="0" borderId="0"/>
    <xf numFmtId="0" fontId="42" fillId="0" borderId="0"/>
    <xf numFmtId="0" fontId="7" fillId="0" borderId="0"/>
    <xf numFmtId="0" fontId="7" fillId="23" borderId="5" applyNumberFormat="0" applyFont="0" applyAlignment="0" applyProtection="0"/>
    <xf numFmtId="195" fontId="7" fillId="0" borderId="0">
      <protection locked="0"/>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0" fillId="0" borderId="0" applyFont="0" applyFill="0" applyBorder="0" applyAlignment="0" applyProtection="0"/>
    <xf numFmtId="0" fontId="43" fillId="0" borderId="0">
      <alignment vertical="top"/>
    </xf>
    <xf numFmtId="0" fontId="21" fillId="16" borderId="6"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5" fillId="0" borderId="7" applyNumberFormat="0" applyFill="0" applyAlignment="0" applyProtection="0"/>
    <xf numFmtId="0" fontId="26" fillId="0" borderId="8" applyNumberFormat="0" applyFill="0" applyAlignment="0" applyProtection="0"/>
    <xf numFmtId="0" fontId="17" fillId="0" borderId="9" applyNumberFormat="0" applyFill="0" applyAlignment="0" applyProtection="0"/>
    <xf numFmtId="0" fontId="24" fillId="0" borderId="0" applyNumberFormat="0" applyFill="0" applyBorder="0" applyAlignment="0" applyProtection="0"/>
    <xf numFmtId="189" fontId="7" fillId="0" borderId="36">
      <protection locked="0"/>
    </xf>
    <xf numFmtId="0" fontId="3" fillId="0" borderId="0"/>
    <xf numFmtId="171" fontId="7" fillId="0" borderId="0" applyFont="0" applyFill="0" applyBorder="0" applyAlignment="0" applyProtection="0"/>
    <xf numFmtId="170" fontId="7" fillId="0" borderId="0" applyFont="0" applyFill="0" applyBorder="0" applyAlignment="0" applyProtection="0"/>
    <xf numFmtId="44" fontId="51" fillId="0" borderId="0" applyFont="0" applyFill="0" applyBorder="0" applyAlignment="0" applyProtection="0"/>
    <xf numFmtId="167" fontId="2"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8" fontId="7"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2" fontId="5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7" fillId="0" borderId="0"/>
    <xf numFmtId="0" fontId="42" fillId="0" borderId="0"/>
    <xf numFmtId="0" fontId="7" fillId="0" borderId="0"/>
    <xf numFmtId="0" fontId="1" fillId="0" borderId="0"/>
    <xf numFmtId="0" fontId="7" fillId="0" borderId="0"/>
    <xf numFmtId="0" fontId="1" fillId="0" borderId="0"/>
    <xf numFmtId="0" fontId="7" fillId="0" borderId="0"/>
    <xf numFmtId="9" fontId="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53" fillId="0" borderId="0" applyFont="0" applyFill="0" applyBorder="0" applyAlignment="0" applyProtection="0"/>
    <xf numFmtId="9" fontId="7" fillId="0" borderId="0" applyFont="0" applyFill="0" applyBorder="0" applyAlignment="0" applyProtection="0"/>
    <xf numFmtId="9" fontId="7" fillId="0" borderId="0" applyFill="0" applyBorder="0" applyAlignment="0" applyProtection="0"/>
  </cellStyleXfs>
  <cellXfs count="236">
    <xf numFmtId="0" fontId="0" fillId="0" borderId="0" xfId="0"/>
    <xf numFmtId="0" fontId="32" fillId="0" borderId="0" xfId="88" applyFont="1"/>
    <xf numFmtId="0" fontId="32" fillId="0" borderId="0" xfId="88" applyFont="1" applyAlignment="1">
      <alignment horizontal="center"/>
    </xf>
    <xf numFmtId="0" fontId="34" fillId="0" borderId="0" xfId="89" applyFont="1"/>
    <xf numFmtId="0" fontId="33" fillId="0" borderId="0" xfId="89" applyFont="1"/>
    <xf numFmtId="0" fontId="35" fillId="0" borderId="0" xfId="88" applyFont="1"/>
    <xf numFmtId="0" fontId="35" fillId="0" borderId="0" xfId="88" applyFont="1" applyAlignment="1">
      <alignment horizontal="center"/>
    </xf>
    <xf numFmtId="0" fontId="35" fillId="0" borderId="27" xfId="88" applyFont="1" applyBorder="1"/>
    <xf numFmtId="0" fontId="35" fillId="0" borderId="28" xfId="88" applyFont="1" applyBorder="1"/>
    <xf numFmtId="0" fontId="35" fillId="0" borderId="25" xfId="88" applyFont="1" applyBorder="1"/>
    <xf numFmtId="0" fontId="35" fillId="0" borderId="26" xfId="88" applyFont="1" applyBorder="1"/>
    <xf numFmtId="0" fontId="35" fillId="0" borderId="0" xfId="89" applyFont="1"/>
    <xf numFmtId="0" fontId="35" fillId="0" borderId="25" xfId="89" applyFont="1" applyBorder="1"/>
    <xf numFmtId="0" fontId="35" fillId="0" borderId="26" xfId="89" applyFont="1" applyBorder="1"/>
    <xf numFmtId="177" fontId="35" fillId="0" borderId="26" xfId="89" applyNumberFormat="1" applyFont="1" applyBorder="1"/>
    <xf numFmtId="179" fontId="35" fillId="0" borderId="26" xfId="89" applyNumberFormat="1" applyFont="1" applyBorder="1"/>
    <xf numFmtId="0" fontId="35" fillId="25" borderId="0" xfId="88" applyFont="1" applyFill="1"/>
    <xf numFmtId="0" fontId="32" fillId="25" borderId="0" xfId="88" applyFont="1" applyFill="1"/>
    <xf numFmtId="0" fontId="35" fillId="25" borderId="26" xfId="88" applyFont="1" applyFill="1" applyBorder="1"/>
    <xf numFmtId="0" fontId="47" fillId="0" borderId="40" xfId="0" applyFont="1" applyBorder="1" applyAlignment="1">
      <alignment horizontal="left" vertical="center"/>
    </xf>
    <xf numFmtId="0" fontId="48" fillId="0" borderId="40" xfId="0" applyFont="1" applyBorder="1" applyAlignment="1">
      <alignment horizontal="left" vertical="center"/>
    </xf>
    <xf numFmtId="0" fontId="50" fillId="0" borderId="0" xfId="89" applyFont="1"/>
    <xf numFmtId="0" fontId="50" fillId="0" borderId="25" xfId="89" applyFont="1" applyBorder="1"/>
    <xf numFmtId="10" fontId="46" fillId="27" borderId="21" xfId="94" applyNumberFormat="1" applyFont="1" applyFill="1" applyBorder="1" applyAlignment="1">
      <alignment horizontal="center" vertical="center"/>
    </xf>
    <xf numFmtId="0" fontId="45" fillId="0" borderId="13" xfId="73" applyFont="1" applyBorder="1" applyAlignment="1">
      <alignment horizontal="center" vertical="center"/>
    </xf>
    <xf numFmtId="44" fontId="32" fillId="0" borderId="0" xfId="256" applyFont="1"/>
    <xf numFmtId="44" fontId="35" fillId="0" borderId="0" xfId="256" applyFont="1"/>
    <xf numFmtId="44" fontId="46" fillId="26" borderId="24" xfId="256" applyFont="1" applyFill="1" applyBorder="1" applyAlignment="1">
      <alignment horizontal="center" vertical="center"/>
    </xf>
    <xf numFmtId="0" fontId="35" fillId="0" borderId="41" xfId="88" applyFont="1" applyBorder="1"/>
    <xf numFmtId="0" fontId="35" fillId="0" borderId="41" xfId="88" applyFont="1" applyBorder="1" applyAlignment="1">
      <alignment horizontal="center"/>
    </xf>
    <xf numFmtId="44" fontId="35" fillId="0" borderId="41" xfId="256" applyFont="1" applyBorder="1"/>
    <xf numFmtId="44" fontId="35" fillId="0" borderId="0" xfId="256" applyFont="1" applyBorder="1"/>
    <xf numFmtId="0" fontId="45" fillId="0" borderId="0" xfId="127" applyFont="1"/>
    <xf numFmtId="0" fontId="45" fillId="0" borderId="0" xfId="127" applyFont="1" applyAlignment="1">
      <alignment horizontal="center"/>
    </xf>
    <xf numFmtId="172" fontId="45" fillId="0" borderId="0" xfId="34" applyFont="1" applyFill="1" applyBorder="1"/>
    <xf numFmtId="44" fontId="45" fillId="0" borderId="0" xfId="256" applyFont="1" applyBorder="1"/>
    <xf numFmtId="44" fontId="46" fillId="0" borderId="0" xfId="256" applyFont="1" applyBorder="1" applyAlignment="1">
      <alignment vertical="center"/>
    </xf>
    <xf numFmtId="0" fontId="35" fillId="25" borderId="42" xfId="88" applyFont="1" applyFill="1" applyBorder="1"/>
    <xf numFmtId="0" fontId="35" fillId="25" borderId="44" xfId="88" applyFont="1" applyFill="1" applyBorder="1"/>
    <xf numFmtId="0" fontId="35" fillId="25" borderId="25" xfId="88" applyFont="1" applyFill="1" applyBorder="1"/>
    <xf numFmtId="172" fontId="45" fillId="0" borderId="0" xfId="34" applyFont="1" applyFill="1"/>
    <xf numFmtId="172" fontId="45" fillId="0" borderId="41" xfId="34" applyFont="1" applyFill="1" applyBorder="1"/>
    <xf numFmtId="172" fontId="45" fillId="25" borderId="13" xfId="34" applyFont="1" applyFill="1" applyBorder="1" applyAlignment="1">
      <alignment horizontal="center" vertical="center" wrapText="1"/>
    </xf>
    <xf numFmtId="0" fontId="35" fillId="0" borderId="0" xfId="88" applyFont="1" applyAlignment="1">
      <alignment vertical="center"/>
    </xf>
    <xf numFmtId="0" fontId="35" fillId="0" borderId="41" xfId="88" applyFont="1" applyBorder="1" applyAlignment="1">
      <alignment vertical="center"/>
    </xf>
    <xf numFmtId="0" fontId="45" fillId="0" borderId="0" xfId="127" applyFont="1" applyAlignment="1">
      <alignment vertical="center"/>
    </xf>
    <xf numFmtId="0" fontId="32" fillId="0" borderId="0" xfId="88" applyFont="1" applyAlignment="1">
      <alignment vertical="center"/>
    </xf>
    <xf numFmtId="0" fontId="45" fillId="0" borderId="38" xfId="73" applyFont="1" applyBorder="1" applyAlignment="1">
      <alignment horizontal="center" vertical="center"/>
    </xf>
    <xf numFmtId="172" fontId="45" fillId="0" borderId="13" xfId="34" applyFont="1" applyFill="1" applyBorder="1" applyAlignment="1">
      <alignment horizontal="center" vertical="center" wrapText="1"/>
    </xf>
    <xf numFmtId="0" fontId="45" fillId="0" borderId="18" xfId="127" applyFont="1" applyBorder="1" applyAlignment="1">
      <alignment vertical="center" wrapText="1"/>
    </xf>
    <xf numFmtId="0" fontId="45" fillId="0" borderId="0" xfId="125" applyFont="1" applyAlignment="1">
      <alignment horizontal="center" vertical="center"/>
    </xf>
    <xf numFmtId="0" fontId="45" fillId="0" borderId="22" xfId="72" applyFont="1" applyBorder="1" applyAlignment="1">
      <alignment horizontal="center" vertical="center"/>
    </xf>
    <xf numFmtId="44" fontId="45" fillId="0" borderId="21" xfId="256" applyFont="1" applyFill="1" applyBorder="1" applyAlignment="1">
      <alignment horizontal="right" vertical="center" wrapText="1"/>
    </xf>
    <xf numFmtId="44" fontId="46" fillId="27" borderId="15" xfId="256" applyFont="1" applyFill="1" applyBorder="1" applyAlignment="1">
      <alignment horizontal="center" vertical="center"/>
    </xf>
    <xf numFmtId="172" fontId="45" fillId="0" borderId="23" xfId="34" applyFont="1" applyBorder="1" applyAlignment="1">
      <alignment vertical="center" wrapText="1"/>
    </xf>
    <xf numFmtId="172" fontId="45" fillId="0" borderId="11" xfId="34" applyFont="1" applyBorder="1" applyAlignment="1">
      <alignment vertical="center" wrapText="1"/>
    </xf>
    <xf numFmtId="172" fontId="45" fillId="0" borderId="12" xfId="34" applyFont="1" applyBorder="1" applyAlignment="1">
      <alignment vertical="center" wrapText="1"/>
    </xf>
    <xf numFmtId="0" fontId="45" fillId="0" borderId="16" xfId="127" applyFont="1" applyBorder="1" applyAlignment="1">
      <alignment vertical="center" wrapText="1"/>
    </xf>
    <xf numFmtId="0" fontId="45" fillId="0" borderId="17" xfId="127" applyFont="1" applyBorder="1" applyAlignment="1">
      <alignment vertical="center" wrapText="1"/>
    </xf>
    <xf numFmtId="0" fontId="45" fillId="0" borderId="50" xfId="72" applyFont="1" applyBorder="1" applyAlignment="1">
      <alignment horizontal="center" vertical="center"/>
    </xf>
    <xf numFmtId="44" fontId="45" fillId="0" borderId="37" xfId="256" applyFont="1" applyFill="1" applyBorder="1" applyAlignment="1">
      <alignment horizontal="right" vertical="center" wrapText="1"/>
    </xf>
    <xf numFmtId="0" fontId="45" fillId="0" borderId="49" xfId="72" applyFont="1" applyBorder="1" applyAlignment="1">
      <alignment horizontal="center" vertical="center"/>
    </xf>
    <xf numFmtId="44" fontId="45" fillId="0" borderId="33" xfId="256" applyFont="1" applyFill="1" applyBorder="1" applyAlignment="1">
      <alignment horizontal="right" vertical="center" wrapText="1"/>
    </xf>
    <xf numFmtId="44" fontId="46" fillId="27" borderId="20" xfId="256" applyFont="1" applyFill="1" applyBorder="1" applyAlignment="1">
      <alignment horizontal="center" vertical="center"/>
    </xf>
    <xf numFmtId="0" fontId="45" fillId="0" borderId="19" xfId="73" applyFont="1" applyBorder="1" applyAlignment="1">
      <alignment horizontal="center" vertical="center"/>
    </xf>
    <xf numFmtId="44" fontId="46" fillId="24" borderId="52" xfId="256" applyFont="1" applyFill="1" applyBorder="1" applyAlignment="1">
      <alignment vertical="center"/>
    </xf>
    <xf numFmtId="172" fontId="45" fillId="25" borderId="38" xfId="34" applyFont="1" applyFill="1" applyBorder="1" applyAlignment="1">
      <alignment horizontal="center" vertical="center" wrapText="1"/>
    </xf>
    <xf numFmtId="0" fontId="45" fillId="0" borderId="47" xfId="0" applyFont="1" applyBorder="1" applyAlignment="1">
      <alignment horizontal="center" vertical="center" wrapText="1"/>
    </xf>
    <xf numFmtId="0" fontId="45" fillId="0" borderId="47" xfId="0" applyFont="1" applyBorder="1" applyAlignment="1">
      <alignment horizontal="center" vertical="center"/>
    </xf>
    <xf numFmtId="0" fontId="45" fillId="0" borderId="47" xfId="0" applyFont="1" applyBorder="1" applyAlignment="1">
      <alignment horizontal="left" vertical="center" wrapText="1"/>
    </xf>
    <xf numFmtId="0" fontId="45" fillId="0" borderId="45" xfId="0" applyFont="1" applyBorder="1" applyAlignment="1">
      <alignment horizontal="center" vertical="center"/>
    </xf>
    <xf numFmtId="0" fontId="45" fillId="0" borderId="45" xfId="0" applyFont="1" applyBorder="1" applyAlignment="1">
      <alignment horizontal="left" vertical="center" wrapText="1"/>
    </xf>
    <xf numFmtId="0" fontId="45" fillId="0" borderId="46" xfId="0" applyFont="1" applyBorder="1" applyAlignment="1">
      <alignment horizontal="center" vertical="center"/>
    </xf>
    <xf numFmtId="0" fontId="45" fillId="0" borderId="46" xfId="0" applyFont="1" applyBorder="1" applyAlignment="1">
      <alignment horizontal="left" vertical="center" wrapText="1"/>
    </xf>
    <xf numFmtId="196" fontId="45" fillId="0" borderId="19" xfId="94" applyNumberFormat="1" applyFont="1" applyBorder="1" applyAlignment="1">
      <alignment vertical="center" wrapText="1"/>
    </xf>
    <xf numFmtId="197" fontId="7" fillId="0" borderId="13" xfId="34" applyNumberFormat="1" applyFont="1" applyFill="1" applyBorder="1" applyAlignment="1" applyProtection="1">
      <alignment horizontal="right" vertical="center" wrapText="1"/>
    </xf>
    <xf numFmtId="44" fontId="46" fillId="27" borderId="37" xfId="256" applyFont="1" applyFill="1" applyBorder="1" applyAlignment="1">
      <alignment vertical="center"/>
    </xf>
    <xf numFmtId="44" fontId="45" fillId="0" borderId="47" xfId="0" applyNumberFormat="1" applyFont="1" applyBorder="1" applyAlignment="1">
      <alignment horizontal="right" vertical="center" wrapText="1"/>
    </xf>
    <xf numFmtId="44" fontId="45" fillId="0" borderId="45" xfId="0" applyNumberFormat="1" applyFont="1" applyBorder="1" applyAlignment="1">
      <alignment horizontal="right" vertical="center" wrapText="1"/>
    </xf>
    <xf numFmtId="44" fontId="45" fillId="0" borderId="46" xfId="0" applyNumberFormat="1" applyFont="1" applyBorder="1" applyAlignment="1">
      <alignment horizontal="right" vertical="center" wrapText="1"/>
    </xf>
    <xf numFmtId="0" fontId="46" fillId="0" borderId="15" xfId="125" applyFont="1" applyBorder="1" applyAlignment="1">
      <alignment horizontal="center" vertical="center" wrapText="1"/>
    </xf>
    <xf numFmtId="172" fontId="45" fillId="0" borderId="19" xfId="34" applyFont="1" applyFill="1" applyBorder="1" applyAlignment="1">
      <alignment horizontal="center" vertical="center" wrapText="1"/>
    </xf>
    <xf numFmtId="0" fontId="45" fillId="0" borderId="13" xfId="133" applyFont="1" applyBorder="1" applyAlignment="1">
      <alignment horizontal="center" vertical="center"/>
    </xf>
    <xf numFmtId="172" fontId="45" fillId="0" borderId="38" xfId="34" applyFont="1" applyFill="1" applyBorder="1" applyAlignment="1">
      <alignment horizontal="center" vertical="center" wrapText="1"/>
    </xf>
    <xf numFmtId="0" fontId="45" fillId="0" borderId="19" xfId="72" applyFont="1" applyBorder="1" applyAlignment="1">
      <alignment horizontal="center" vertical="center"/>
    </xf>
    <xf numFmtId="0" fontId="45" fillId="0" borderId="13" xfId="72" applyFont="1" applyBorder="1" applyAlignment="1">
      <alignment horizontal="center" vertical="center"/>
    </xf>
    <xf numFmtId="0" fontId="35" fillId="27" borderId="0" xfId="88" applyFont="1" applyFill="1"/>
    <xf numFmtId="0" fontId="35" fillId="27" borderId="25" xfId="88" applyFont="1" applyFill="1" applyBorder="1"/>
    <xf numFmtId="44" fontId="46" fillId="28" borderId="52" xfId="256" applyFont="1" applyFill="1" applyBorder="1"/>
    <xf numFmtId="44" fontId="45" fillId="27" borderId="52" xfId="256" applyFont="1" applyFill="1" applyBorder="1" applyAlignment="1">
      <alignment horizontal="right" vertical="center" wrapText="1"/>
    </xf>
    <xf numFmtId="44" fontId="46" fillId="27" borderId="24" xfId="256" applyFont="1" applyFill="1" applyBorder="1" applyAlignment="1">
      <alignment vertical="center"/>
    </xf>
    <xf numFmtId="0" fontId="46" fillId="24" borderId="31" xfId="72" applyFont="1" applyFill="1" applyBorder="1" applyAlignment="1">
      <alignment horizontal="left" vertical="center"/>
    </xf>
    <xf numFmtId="44" fontId="46" fillId="27" borderId="30" xfId="256" applyFont="1" applyFill="1" applyBorder="1" applyAlignment="1">
      <alignment horizontal="right" vertical="center"/>
    </xf>
    <xf numFmtId="196" fontId="45" fillId="0" borderId="13" xfId="94" applyNumberFormat="1" applyFont="1" applyBorder="1" applyAlignment="1">
      <alignment vertical="center" wrapText="1"/>
    </xf>
    <xf numFmtId="196" fontId="45" fillId="0" borderId="20" xfId="94" applyNumberFormat="1" applyFont="1" applyBorder="1" applyAlignment="1">
      <alignment vertical="center" wrapText="1"/>
    </xf>
    <xf numFmtId="196" fontId="45" fillId="29" borderId="13" xfId="94" applyNumberFormat="1" applyFont="1" applyFill="1" applyBorder="1" applyAlignment="1">
      <alignment vertical="center" wrapText="1"/>
    </xf>
    <xf numFmtId="196" fontId="45" fillId="29" borderId="15" xfId="94" applyNumberFormat="1" applyFont="1" applyFill="1" applyBorder="1" applyAlignment="1">
      <alignment vertical="center" wrapText="1"/>
    </xf>
    <xf numFmtId="0" fontId="46" fillId="27" borderId="29" xfId="72" applyFont="1" applyFill="1" applyBorder="1" applyAlignment="1">
      <alignment vertical="center"/>
    </xf>
    <xf numFmtId="0" fontId="46" fillId="27" borderId="31" xfId="72" applyFont="1" applyFill="1" applyBorder="1" applyAlignment="1">
      <alignment vertical="center"/>
    </xf>
    <xf numFmtId="0" fontId="46" fillId="27" borderId="29" xfId="0" applyFont="1" applyFill="1" applyBorder="1" applyAlignment="1">
      <alignment vertical="center"/>
    </xf>
    <xf numFmtId="0" fontId="46" fillId="27" borderId="31" xfId="0" applyFont="1" applyFill="1" applyBorder="1" applyAlignment="1">
      <alignment vertical="center"/>
    </xf>
    <xf numFmtId="0" fontId="46" fillId="24" borderId="53" xfId="72" applyFont="1" applyFill="1" applyBorder="1" applyAlignment="1">
      <alignment vertical="center"/>
    </xf>
    <xf numFmtId="0" fontId="46" fillId="24" borderId="54" xfId="72" applyFont="1" applyFill="1" applyBorder="1" applyAlignment="1">
      <alignment vertical="center"/>
    </xf>
    <xf numFmtId="44" fontId="7" fillId="0" borderId="24" xfId="256" applyFont="1" applyFill="1" applyBorder="1" applyAlignment="1" applyProtection="1">
      <alignment horizontal="right" vertical="center" wrapText="1"/>
    </xf>
    <xf numFmtId="44" fontId="7" fillId="0" borderId="21" xfId="256" applyFont="1" applyFill="1" applyBorder="1" applyAlignment="1" applyProtection="1">
      <alignment horizontal="right" vertical="center" wrapText="1"/>
    </xf>
    <xf numFmtId="44" fontId="7" fillId="29" borderId="21" xfId="256" applyFont="1" applyFill="1" applyBorder="1" applyAlignment="1" applyProtection="1">
      <alignment horizontal="right" vertical="center" wrapText="1"/>
    </xf>
    <xf numFmtId="44" fontId="7" fillId="29" borderId="30" xfId="256" applyFont="1" applyFill="1" applyBorder="1" applyAlignment="1" applyProtection="1">
      <alignment horizontal="right" vertical="center" wrapText="1"/>
    </xf>
    <xf numFmtId="0" fontId="35" fillId="0" borderId="0" xfId="127" applyFont="1"/>
    <xf numFmtId="0" fontId="35" fillId="0" borderId="25" xfId="127" applyFont="1" applyBorder="1"/>
    <xf numFmtId="0" fontId="34" fillId="0" borderId="0" xfId="127" applyFont="1"/>
    <xf numFmtId="3" fontId="46" fillId="26" borderId="60" xfId="129" applyNumberFormat="1" applyFont="1" applyFill="1" applyBorder="1" applyAlignment="1">
      <alignment horizontal="center" vertical="center" wrapText="1"/>
    </xf>
    <xf numFmtId="44" fontId="46" fillId="25" borderId="13" xfId="256" applyFont="1" applyFill="1" applyBorder="1" applyAlignment="1">
      <alignment horizontal="center" vertical="center"/>
    </xf>
    <xf numFmtId="0" fontId="33" fillId="0" borderId="0" xfId="127" applyFont="1"/>
    <xf numFmtId="0" fontId="32" fillId="0" borderId="42" xfId="88" applyFont="1" applyBorder="1"/>
    <xf numFmtId="0" fontId="32" fillId="0" borderId="61" xfId="88" applyFont="1" applyBorder="1"/>
    <xf numFmtId="0" fontId="32" fillId="0" borderId="61" xfId="88" applyFont="1" applyBorder="1" applyAlignment="1">
      <alignment horizontal="center"/>
    </xf>
    <xf numFmtId="0" fontId="32" fillId="0" borderId="61" xfId="88" applyFont="1" applyBorder="1" applyAlignment="1">
      <alignment wrapText="1"/>
    </xf>
    <xf numFmtId="44" fontId="32" fillId="25" borderId="61" xfId="256" applyFont="1" applyFill="1" applyBorder="1"/>
    <xf numFmtId="0" fontId="35" fillId="0" borderId="27" xfId="127" applyFont="1" applyBorder="1"/>
    <xf numFmtId="0" fontId="46" fillId="0" borderId="63" xfId="226" applyFont="1" applyBorder="1" applyAlignment="1">
      <alignment vertical="center"/>
    </xf>
    <xf numFmtId="172" fontId="46" fillId="25" borderId="66" xfId="34" applyFont="1" applyFill="1" applyBorder="1" applyAlignment="1">
      <alignment horizontal="center" vertical="center"/>
    </xf>
    <xf numFmtId="10" fontId="46" fillId="25" borderId="67" xfId="94" applyNumberFormat="1" applyFont="1" applyFill="1" applyBorder="1" applyAlignment="1">
      <alignment horizontal="center" vertical="center"/>
    </xf>
    <xf numFmtId="172" fontId="32" fillId="0" borderId="62" xfId="34" applyFont="1" applyBorder="1"/>
    <xf numFmtId="44" fontId="45" fillId="0" borderId="0" xfId="0" applyNumberFormat="1" applyFont="1" applyBorder="1" applyAlignment="1">
      <alignment horizontal="right" vertical="center" wrapText="1"/>
    </xf>
    <xf numFmtId="0" fontId="46" fillId="24" borderId="70" xfId="72" applyFont="1" applyFill="1" applyBorder="1" applyAlignment="1">
      <alignment vertical="center"/>
    </xf>
    <xf numFmtId="196" fontId="45" fillId="0" borderId="32" xfId="94" applyNumberFormat="1" applyFont="1" applyBorder="1" applyAlignment="1">
      <alignment vertical="center" wrapText="1"/>
    </xf>
    <xf numFmtId="196" fontId="45" fillId="0" borderId="60" xfId="94" applyNumberFormat="1" applyFont="1" applyBorder="1" applyAlignment="1">
      <alignment vertical="center" wrapText="1"/>
    </xf>
    <xf numFmtId="196" fontId="45" fillId="29" borderId="14" xfId="94" applyNumberFormat="1" applyFont="1" applyFill="1" applyBorder="1" applyAlignment="1">
      <alignment vertical="center" wrapText="1"/>
    </xf>
    <xf numFmtId="196" fontId="45" fillId="0" borderId="14" xfId="94" applyNumberFormat="1" applyFont="1" applyBorder="1" applyAlignment="1">
      <alignment vertical="center" wrapText="1"/>
    </xf>
    <xf numFmtId="196" fontId="45" fillId="29" borderId="69" xfId="94" applyNumberFormat="1" applyFont="1" applyFill="1" applyBorder="1" applyAlignment="1">
      <alignment vertical="center" wrapText="1"/>
    </xf>
    <xf numFmtId="44" fontId="46" fillId="25" borderId="14" xfId="256" applyFont="1" applyFill="1" applyBorder="1" applyAlignment="1">
      <alignment horizontal="center" vertical="center"/>
    </xf>
    <xf numFmtId="44" fontId="45" fillId="0" borderId="71" xfId="0" applyNumberFormat="1" applyFont="1" applyBorder="1" applyAlignment="1">
      <alignment horizontal="right" vertical="center" wrapText="1"/>
    </xf>
    <xf numFmtId="44" fontId="45" fillId="0" borderId="72" xfId="0" applyNumberFormat="1" applyFont="1" applyBorder="1" applyAlignment="1">
      <alignment horizontal="right" vertical="center" wrapText="1"/>
    </xf>
    <xf numFmtId="44" fontId="45" fillId="0" borderId="73" xfId="0" applyNumberFormat="1" applyFont="1" applyBorder="1" applyAlignment="1">
      <alignment horizontal="right" vertical="center" wrapText="1"/>
    </xf>
    <xf numFmtId="44" fontId="45" fillId="0" borderId="13" xfId="0" applyNumberFormat="1" applyFont="1" applyBorder="1" applyAlignment="1">
      <alignment horizontal="right" vertical="center" wrapText="1"/>
    </xf>
    <xf numFmtId="0" fontId="45" fillId="0" borderId="38" xfId="72" applyFont="1" applyBorder="1" applyAlignment="1">
      <alignment horizontal="center" vertical="center"/>
    </xf>
    <xf numFmtId="0" fontId="45" fillId="0" borderId="74" xfId="0" applyFont="1" applyBorder="1" applyAlignment="1">
      <alignment horizontal="center" vertical="center" wrapText="1"/>
    </xf>
    <xf numFmtId="44" fontId="46" fillId="27" borderId="54" xfId="256" applyFont="1" applyFill="1" applyBorder="1" applyAlignment="1">
      <alignment horizontal="center" vertical="center"/>
    </xf>
    <xf numFmtId="44" fontId="46" fillId="27" borderId="70" xfId="256" applyFont="1" applyFill="1" applyBorder="1" applyAlignment="1">
      <alignment horizontal="center" vertical="center"/>
    </xf>
    <xf numFmtId="44" fontId="46" fillId="27" borderId="52" xfId="256" applyFont="1" applyFill="1" applyBorder="1" applyAlignment="1">
      <alignment vertical="center"/>
    </xf>
    <xf numFmtId="0" fontId="34" fillId="25" borderId="43" xfId="88" applyFont="1" applyFill="1" applyBorder="1" applyAlignment="1">
      <alignment horizontal="left" wrapText="1"/>
    </xf>
    <xf numFmtId="0" fontId="10" fillId="26" borderId="16" xfId="129" applyFont="1" applyFill="1" applyBorder="1" applyAlignment="1">
      <alignment vertical="center" wrapText="1"/>
    </xf>
    <xf numFmtId="0" fontId="10" fillId="26" borderId="17" xfId="129" applyFont="1" applyFill="1" applyBorder="1" applyAlignment="1">
      <alignment vertical="center" wrapText="1"/>
    </xf>
    <xf numFmtId="0" fontId="10" fillId="26" borderId="18" xfId="129" applyFont="1" applyFill="1" applyBorder="1" applyAlignment="1">
      <alignment vertical="center" wrapText="1"/>
    </xf>
    <xf numFmtId="0" fontId="46" fillId="26" borderId="14" xfId="129" applyFont="1" applyFill="1" applyBorder="1" applyAlignment="1">
      <alignment horizontal="center" vertical="center" wrapText="1"/>
    </xf>
    <xf numFmtId="0" fontId="46" fillId="26" borderId="17" xfId="129" applyFont="1" applyFill="1" applyBorder="1" applyAlignment="1">
      <alignment horizontal="center" vertical="center" wrapText="1"/>
    </xf>
    <xf numFmtId="0" fontId="46" fillId="26" borderId="18" xfId="129" applyFont="1" applyFill="1" applyBorder="1" applyAlignment="1">
      <alignment horizontal="center" vertical="center" wrapText="1"/>
    </xf>
    <xf numFmtId="0" fontId="10" fillId="26" borderId="22" xfId="0" applyFont="1" applyFill="1" applyBorder="1" applyAlignment="1">
      <alignment horizontal="left" vertical="center" wrapText="1"/>
    </xf>
    <xf numFmtId="0" fontId="9" fillId="26" borderId="13" xfId="0" applyFont="1" applyFill="1" applyBorder="1" applyAlignment="1">
      <alignment horizontal="left" vertical="center" wrapText="1"/>
    </xf>
    <xf numFmtId="3" fontId="46" fillId="26" borderId="14" xfId="129" applyNumberFormat="1" applyFont="1" applyFill="1" applyBorder="1" applyAlignment="1">
      <alignment horizontal="center" vertical="center" wrapText="1"/>
    </xf>
    <xf numFmtId="3" fontId="46" fillId="26" borderId="17" xfId="129" applyNumberFormat="1" applyFont="1" applyFill="1" applyBorder="1" applyAlignment="1">
      <alignment horizontal="center" vertical="center" wrapText="1"/>
    </xf>
    <xf numFmtId="3" fontId="46" fillId="26" borderId="18" xfId="129" applyNumberFormat="1" applyFont="1" applyFill="1" applyBorder="1" applyAlignment="1">
      <alignment horizontal="center" vertical="center" wrapText="1"/>
    </xf>
    <xf numFmtId="3" fontId="46" fillId="26" borderId="14" xfId="129" applyNumberFormat="1" applyFont="1" applyFill="1" applyBorder="1" applyAlignment="1">
      <alignment horizontal="center" vertical="center"/>
    </xf>
    <xf numFmtId="3" fontId="46" fillId="26" borderId="17" xfId="129" applyNumberFormat="1" applyFont="1" applyFill="1" applyBorder="1" applyAlignment="1">
      <alignment horizontal="center" vertical="center"/>
    </xf>
    <xf numFmtId="3" fontId="46" fillId="26" borderId="18" xfId="129" applyNumberFormat="1" applyFont="1" applyFill="1" applyBorder="1" applyAlignment="1">
      <alignment horizontal="center" vertical="center"/>
    </xf>
    <xf numFmtId="0" fontId="46" fillId="27" borderId="29" xfId="0" applyFont="1" applyFill="1" applyBorder="1" applyAlignment="1">
      <alignment horizontal="left" vertical="center"/>
    </xf>
    <xf numFmtId="0" fontId="46" fillId="27" borderId="31" xfId="0" applyFont="1" applyFill="1" applyBorder="1" applyAlignment="1">
      <alignment horizontal="left" vertical="center"/>
    </xf>
    <xf numFmtId="0" fontId="46" fillId="27" borderId="51" xfId="0" applyFont="1" applyFill="1" applyBorder="1" applyAlignment="1">
      <alignment horizontal="left" vertical="center"/>
    </xf>
    <xf numFmtId="0" fontId="9" fillId="26" borderId="17" xfId="129" applyFont="1" applyFill="1" applyBorder="1" applyAlignment="1">
      <alignment vertical="center" wrapText="1"/>
    </xf>
    <xf numFmtId="0" fontId="9" fillId="26" borderId="18" xfId="129" applyFont="1" applyFill="1" applyBorder="1" applyAlignment="1">
      <alignment vertical="center" wrapText="1"/>
    </xf>
    <xf numFmtId="0" fontId="10" fillId="26" borderId="34" xfId="0" applyFont="1" applyFill="1" applyBorder="1" applyAlignment="1">
      <alignment horizontal="left" vertical="center" wrapText="1"/>
    </xf>
    <xf numFmtId="0" fontId="10" fillId="26" borderId="15" xfId="0" applyFont="1" applyFill="1" applyBorder="1" applyAlignment="1">
      <alignment horizontal="left" vertical="center" wrapText="1"/>
    </xf>
    <xf numFmtId="0" fontId="10" fillId="26" borderId="30" xfId="0" applyFont="1" applyFill="1" applyBorder="1" applyAlignment="1">
      <alignment horizontal="left" vertical="center" wrapText="1"/>
    </xf>
    <xf numFmtId="0" fontId="46" fillId="27" borderId="48" xfId="72" applyFont="1" applyFill="1" applyBorder="1" applyAlignment="1">
      <alignment horizontal="right" vertical="center"/>
    </xf>
    <xf numFmtId="0" fontId="46" fillId="27" borderId="20" xfId="72" applyFont="1" applyFill="1" applyBorder="1" applyAlignment="1">
      <alignment horizontal="right" vertical="center"/>
    </xf>
    <xf numFmtId="0" fontId="46" fillId="27" borderId="34" xfId="72" applyFont="1" applyFill="1" applyBorder="1" applyAlignment="1">
      <alignment horizontal="right" vertical="center"/>
    </xf>
    <xf numFmtId="0" fontId="46" fillId="27" borderId="15" xfId="72" applyFont="1" applyFill="1" applyBorder="1" applyAlignment="1">
      <alignment horizontal="right" vertical="center"/>
    </xf>
    <xf numFmtId="0" fontId="10" fillId="26" borderId="23" xfId="129" applyFont="1" applyFill="1" applyBorder="1" applyAlignment="1">
      <alignment vertical="center" wrapText="1"/>
    </xf>
    <xf numFmtId="0" fontId="9" fillId="26" borderId="11" xfId="129" applyFont="1" applyFill="1" applyBorder="1" applyAlignment="1">
      <alignment vertical="center" wrapText="1"/>
    </xf>
    <xf numFmtId="0" fontId="9" fillId="26" borderId="12" xfId="129" applyFont="1" applyFill="1" applyBorder="1" applyAlignment="1">
      <alignment vertical="center" wrapText="1"/>
    </xf>
    <xf numFmtId="3" fontId="46" fillId="26" borderId="32" xfId="129" applyNumberFormat="1" applyFont="1" applyFill="1" applyBorder="1" applyAlignment="1">
      <alignment horizontal="center" vertical="center" wrapText="1"/>
    </xf>
    <xf numFmtId="3" fontId="46" fillId="26" borderId="11" xfId="129" applyNumberFormat="1" applyFont="1" applyFill="1" applyBorder="1" applyAlignment="1">
      <alignment horizontal="center" vertical="center" wrapText="1"/>
    </xf>
    <xf numFmtId="3" fontId="46" fillId="26" borderId="12" xfId="129" applyNumberFormat="1" applyFont="1" applyFill="1" applyBorder="1" applyAlignment="1">
      <alignment horizontal="center" vertical="center" wrapText="1"/>
    </xf>
    <xf numFmtId="0" fontId="46" fillId="27" borderId="34" xfId="127" applyFont="1" applyFill="1" applyBorder="1" applyAlignment="1">
      <alignment vertical="center" wrapText="1"/>
    </xf>
    <xf numFmtId="0" fontId="46" fillId="27" borderId="15" xfId="127" applyFont="1" applyFill="1" applyBorder="1" applyAlignment="1">
      <alignment vertical="center" wrapText="1"/>
    </xf>
    <xf numFmtId="0" fontId="46" fillId="27" borderId="29" xfId="72" applyFont="1" applyFill="1" applyBorder="1" applyAlignment="1">
      <alignment horizontal="left" vertical="center"/>
    </xf>
    <xf numFmtId="0" fontId="46" fillId="27" borderId="31" xfId="72" applyFont="1" applyFill="1" applyBorder="1" applyAlignment="1">
      <alignment horizontal="left" vertical="center"/>
    </xf>
    <xf numFmtId="0" fontId="46" fillId="27" borderId="51" xfId="72" applyFont="1" applyFill="1" applyBorder="1" applyAlignment="1">
      <alignment horizontal="left" vertical="center"/>
    </xf>
    <xf numFmtId="0" fontId="44" fillId="0" borderId="39" xfId="88" applyFont="1" applyBorder="1" applyAlignment="1">
      <alignment horizontal="center" wrapText="1"/>
    </xf>
    <xf numFmtId="0" fontId="46" fillId="0" borderId="0" xfId="129" applyFont="1" applyAlignment="1">
      <alignment horizontal="center" vertical="top"/>
    </xf>
    <xf numFmtId="0" fontId="46" fillId="0" borderId="0" xfId="129" applyFont="1" applyAlignment="1">
      <alignment horizontal="center"/>
    </xf>
    <xf numFmtId="0" fontId="45" fillId="27" borderId="48" xfId="88" applyFont="1" applyFill="1" applyBorder="1" applyAlignment="1">
      <alignment horizontal="left" vertical="center" wrapText="1"/>
    </xf>
    <xf numFmtId="0" fontId="45" fillId="27" borderId="20" xfId="88" applyFont="1" applyFill="1" applyBorder="1" applyAlignment="1">
      <alignment horizontal="left" vertical="center" wrapText="1"/>
    </xf>
    <xf numFmtId="0" fontId="45" fillId="27" borderId="24" xfId="88" applyFont="1" applyFill="1" applyBorder="1" applyAlignment="1">
      <alignment horizontal="left" vertical="center" wrapText="1"/>
    </xf>
    <xf numFmtId="0" fontId="45" fillId="27" borderId="22" xfId="88" applyFont="1" applyFill="1" applyBorder="1" applyAlignment="1">
      <alignment horizontal="left" vertical="center" wrapText="1"/>
    </xf>
    <xf numFmtId="0" fontId="45" fillId="27" borderId="13" xfId="88" applyFont="1" applyFill="1" applyBorder="1" applyAlignment="1">
      <alignment horizontal="left" vertical="center" wrapText="1"/>
    </xf>
    <xf numFmtId="0" fontId="45" fillId="27" borderId="21" xfId="88" applyFont="1" applyFill="1" applyBorder="1" applyAlignment="1">
      <alignment horizontal="left" vertical="center" wrapText="1"/>
    </xf>
    <xf numFmtId="0" fontId="46" fillId="24" borderId="22" xfId="72" applyFont="1" applyFill="1" applyBorder="1" applyAlignment="1">
      <alignment horizontal="left" vertical="center"/>
    </xf>
    <xf numFmtId="0" fontId="46" fillId="24" borderId="13" xfId="72" applyFont="1" applyFill="1" applyBorder="1" applyAlignment="1">
      <alignment horizontal="left" vertical="center"/>
    </xf>
    <xf numFmtId="0" fontId="46" fillId="24" borderId="21" xfId="72" applyFont="1" applyFill="1" applyBorder="1" applyAlignment="1">
      <alignment horizontal="left" vertical="center"/>
    </xf>
    <xf numFmtId="0" fontId="46" fillId="24" borderId="29" xfId="72" applyFont="1" applyFill="1" applyBorder="1" applyAlignment="1">
      <alignment horizontal="left" vertical="center"/>
    </xf>
    <xf numFmtId="0" fontId="46" fillId="24" borderId="31" xfId="72" applyFont="1" applyFill="1" applyBorder="1" applyAlignment="1">
      <alignment horizontal="left" vertical="center"/>
    </xf>
    <xf numFmtId="0" fontId="46" fillId="24" borderId="51" xfId="72" applyFont="1" applyFill="1" applyBorder="1" applyAlignment="1">
      <alignment horizontal="left" vertical="center"/>
    </xf>
    <xf numFmtId="0" fontId="46" fillId="24" borderId="53" xfId="72" applyFont="1" applyFill="1" applyBorder="1" applyAlignment="1">
      <alignment horizontal="left" vertical="center"/>
    </xf>
    <xf numFmtId="0" fontId="46" fillId="24" borderId="54" xfId="72" applyFont="1" applyFill="1" applyBorder="1" applyAlignment="1">
      <alignment horizontal="left" vertical="center"/>
    </xf>
    <xf numFmtId="44" fontId="46" fillId="25" borderId="21" xfId="256" applyFont="1" applyFill="1" applyBorder="1" applyAlignment="1">
      <alignment horizontal="center" vertical="center" wrapText="1"/>
    </xf>
    <xf numFmtId="44" fontId="46" fillId="25" borderId="30" xfId="256" applyFont="1" applyFill="1" applyBorder="1" applyAlignment="1">
      <alignment horizontal="center" vertical="center" wrapText="1"/>
    </xf>
    <xf numFmtId="0" fontId="46" fillId="25" borderId="22" xfId="72" applyFont="1" applyFill="1" applyBorder="1" applyAlignment="1">
      <alignment horizontal="center" vertical="center" wrapText="1"/>
    </xf>
    <xf numFmtId="0" fontId="46" fillId="25" borderId="34" xfId="72" applyFont="1" applyFill="1" applyBorder="1" applyAlignment="1">
      <alignment horizontal="center" vertical="center" wrapText="1"/>
    </xf>
    <xf numFmtId="0" fontId="46" fillId="25" borderId="13" xfId="72" applyFont="1" applyFill="1" applyBorder="1" applyAlignment="1">
      <alignment horizontal="center" vertical="center" wrapText="1"/>
    </xf>
    <xf numFmtId="0" fontId="46" fillId="25" borderId="15" xfId="72" applyFont="1" applyFill="1" applyBorder="1" applyAlignment="1">
      <alignment horizontal="center" vertical="center" wrapText="1"/>
    </xf>
    <xf numFmtId="0" fontId="46" fillId="0" borderId="13" xfId="125" applyFont="1" applyBorder="1" applyAlignment="1">
      <alignment horizontal="center" vertical="center" wrapText="1"/>
    </xf>
    <xf numFmtId="0" fontId="46" fillId="0" borderId="13" xfId="72" applyFont="1" applyBorder="1" applyAlignment="1">
      <alignment horizontal="center" vertical="center" wrapText="1"/>
    </xf>
    <xf numFmtId="0" fontId="46" fillId="0" borderId="15" xfId="72" applyFont="1" applyBorder="1" applyAlignment="1">
      <alignment horizontal="center" vertical="center" wrapText="1"/>
    </xf>
    <xf numFmtId="172" fontId="46" fillId="0" borderId="13" xfId="34" applyFont="1" applyFill="1" applyBorder="1" applyAlignment="1">
      <alignment horizontal="center" vertical="center" wrapText="1"/>
    </xf>
    <xf numFmtId="172" fontId="46" fillId="0" borderId="15" xfId="34" applyFont="1" applyFill="1" applyBorder="1" applyAlignment="1">
      <alignment horizontal="center" vertical="center" wrapText="1"/>
    </xf>
    <xf numFmtId="44" fontId="46" fillId="0" borderId="13" xfId="256" applyFont="1" applyFill="1" applyBorder="1" applyAlignment="1">
      <alignment horizontal="center" vertical="center" wrapText="1"/>
    </xf>
    <xf numFmtId="44" fontId="46" fillId="0" borderId="15" xfId="256" applyFont="1" applyFill="1" applyBorder="1" applyAlignment="1">
      <alignment horizontal="center" vertical="center" wrapText="1"/>
    </xf>
    <xf numFmtId="0" fontId="45" fillId="27" borderId="32" xfId="88" applyFont="1" applyFill="1" applyBorder="1" applyAlignment="1">
      <alignment horizontal="left" vertical="center" wrapText="1"/>
    </xf>
    <xf numFmtId="0" fontId="45" fillId="27" borderId="14" xfId="88" applyFont="1" applyFill="1" applyBorder="1" applyAlignment="1">
      <alignment horizontal="left" vertical="center" wrapText="1"/>
    </xf>
    <xf numFmtId="0" fontId="46" fillId="24" borderId="14" xfId="72" applyFont="1" applyFill="1" applyBorder="1" applyAlignment="1">
      <alignment horizontal="left" vertical="center"/>
    </xf>
    <xf numFmtId="0" fontId="46" fillId="27" borderId="53" xfId="72" applyFont="1" applyFill="1" applyBorder="1" applyAlignment="1">
      <alignment horizontal="right" vertical="center"/>
    </xf>
    <xf numFmtId="0" fontId="46" fillId="27" borderId="54" xfId="72" applyFont="1" applyFill="1" applyBorder="1" applyAlignment="1">
      <alignment horizontal="right" vertical="center"/>
    </xf>
    <xf numFmtId="0" fontId="7" fillId="0" borderId="22" xfId="129" applyFont="1" applyBorder="1" applyAlignment="1">
      <alignment horizontal="justify" vertical="center" wrapText="1"/>
    </xf>
    <xf numFmtId="0" fontId="7" fillId="0" borderId="13" xfId="129" applyFont="1" applyBorder="1" applyAlignment="1">
      <alignment horizontal="justify" vertical="center" wrapText="1"/>
    </xf>
    <xf numFmtId="0" fontId="46" fillId="26" borderId="13" xfId="129" applyFont="1" applyFill="1" applyBorder="1" applyAlignment="1">
      <alignment horizontal="center" vertical="center" wrapText="1"/>
    </xf>
    <xf numFmtId="0" fontId="46" fillId="26" borderId="13" xfId="129" applyFont="1" applyFill="1" applyBorder="1" applyAlignment="1">
      <alignment horizontal="center" vertical="center"/>
    </xf>
    <xf numFmtId="0" fontId="34" fillId="25" borderId="61" xfId="88" applyFont="1" applyFill="1" applyBorder="1" applyAlignment="1">
      <alignment horizontal="left" wrapText="1"/>
    </xf>
    <xf numFmtId="0" fontId="45" fillId="0" borderId="16" xfId="127" applyFont="1" applyBorder="1" applyAlignment="1">
      <alignment horizontal="left" vertical="center" wrapText="1"/>
    </xf>
    <xf numFmtId="0" fontId="45" fillId="0" borderId="17" xfId="127" applyFont="1" applyBorder="1" applyAlignment="1">
      <alignment horizontal="left" vertical="center" wrapText="1"/>
    </xf>
    <xf numFmtId="0" fontId="45" fillId="29" borderId="22" xfId="127" applyFont="1" applyFill="1" applyBorder="1" applyAlignment="1">
      <alignment horizontal="left" vertical="center" wrapText="1"/>
    </xf>
    <xf numFmtId="0" fontId="45" fillId="29" borderId="13" xfId="127" applyFont="1" applyFill="1" applyBorder="1" applyAlignment="1">
      <alignment horizontal="left" vertical="center" wrapText="1"/>
    </xf>
    <xf numFmtId="0" fontId="45" fillId="0" borderId="22" xfId="127" applyFont="1" applyBorder="1" applyAlignment="1">
      <alignment horizontal="left" vertical="center" wrapText="1"/>
    </xf>
    <xf numFmtId="0" fontId="45" fillId="0" borderId="13" xfId="127" applyFont="1" applyBorder="1" applyAlignment="1">
      <alignment horizontal="left" vertical="center" wrapText="1"/>
    </xf>
    <xf numFmtId="0" fontId="45" fillId="29" borderId="57" xfId="127" applyFont="1" applyFill="1" applyBorder="1" applyAlignment="1">
      <alignment horizontal="left" vertical="center" wrapText="1"/>
    </xf>
    <xf numFmtId="0" fontId="45" fillId="29" borderId="58" xfId="127" applyFont="1" applyFill="1" applyBorder="1" applyAlignment="1">
      <alignment horizontal="left" vertical="center" wrapText="1"/>
    </xf>
    <xf numFmtId="0" fontId="45" fillId="29" borderId="59" xfId="127" applyFont="1" applyFill="1" applyBorder="1" applyAlignment="1">
      <alignment horizontal="left" vertical="center" wrapText="1"/>
    </xf>
    <xf numFmtId="0" fontId="45" fillId="0" borderId="18" xfId="127" applyFont="1" applyBorder="1" applyAlignment="1">
      <alignment horizontal="left" vertical="center" wrapText="1"/>
    </xf>
    <xf numFmtId="0" fontId="45" fillId="0" borderId="64" xfId="226" applyFont="1" applyBorder="1" applyAlignment="1">
      <alignment horizontal="center" vertical="center"/>
    </xf>
    <xf numFmtId="0" fontId="45" fillId="0" borderId="65" xfId="226" applyFont="1" applyBorder="1" applyAlignment="1">
      <alignment horizontal="center" vertical="center"/>
    </xf>
    <xf numFmtId="3" fontId="46" fillId="26" borderId="19" xfId="129" applyNumberFormat="1" applyFont="1" applyFill="1" applyBorder="1" applyAlignment="1">
      <alignment horizontal="center" vertical="center" wrapText="1"/>
    </xf>
    <xf numFmtId="3" fontId="46" fillId="26" borderId="13" xfId="129" applyNumberFormat="1" applyFont="1" applyFill="1" applyBorder="1" applyAlignment="1">
      <alignment horizontal="center" vertical="center"/>
    </xf>
    <xf numFmtId="3" fontId="46" fillId="26" borderId="13" xfId="129" applyNumberFormat="1" applyFont="1" applyFill="1" applyBorder="1" applyAlignment="1">
      <alignment horizontal="center" vertical="center" wrapText="1"/>
    </xf>
    <xf numFmtId="0" fontId="46" fillId="25" borderId="56" xfId="129" applyFont="1" applyFill="1" applyBorder="1" applyAlignment="1">
      <alignment horizontal="center" wrapText="1"/>
    </xf>
    <xf numFmtId="0" fontId="46" fillId="25" borderId="55" xfId="129" applyFont="1" applyFill="1" applyBorder="1" applyAlignment="1">
      <alignment horizontal="center" wrapText="1"/>
    </xf>
    <xf numFmtId="0" fontId="46" fillId="25" borderId="68" xfId="129" applyFont="1" applyFill="1" applyBorder="1" applyAlignment="1">
      <alignment horizontal="center" wrapText="1"/>
    </xf>
  </cellXfs>
  <cellStyles count="291">
    <cellStyle name="20% - Énfasis1 2" xfId="1"/>
    <cellStyle name="20% - Énfasis1 3" xfId="134"/>
    <cellStyle name="20% - Énfasis2 2" xfId="2"/>
    <cellStyle name="20% - Énfasis2 3" xfId="135"/>
    <cellStyle name="20% - Énfasis3 2" xfId="3"/>
    <cellStyle name="20% - Énfasis3 3" xfId="136"/>
    <cellStyle name="20% - Énfasis4 2" xfId="4"/>
    <cellStyle name="20% - Énfasis4 3" xfId="137"/>
    <cellStyle name="20% - Énfasis5 2" xfId="5"/>
    <cellStyle name="20% - Énfasis5 3" xfId="138"/>
    <cellStyle name="20% - Énfasis6 2" xfId="6"/>
    <cellStyle name="20% - Énfasis6 3" xfId="139"/>
    <cellStyle name="40% - Énfasis1 2" xfId="7"/>
    <cellStyle name="40% - Énfasis1 3" xfId="140"/>
    <cellStyle name="40% - Énfasis2 2" xfId="8"/>
    <cellStyle name="40% - Énfasis2 3" xfId="141"/>
    <cellStyle name="40% - Énfasis3 2" xfId="9"/>
    <cellStyle name="40% - Énfasis3 3" xfId="142"/>
    <cellStyle name="40% - Énfasis4 2" xfId="10"/>
    <cellStyle name="40% - Énfasis4 3" xfId="143"/>
    <cellStyle name="40% - Énfasis5 2" xfId="11"/>
    <cellStyle name="40% - Énfasis5 3" xfId="144"/>
    <cellStyle name="40% - Énfasis6 2" xfId="12"/>
    <cellStyle name="40% - Énfasis6 3" xfId="145"/>
    <cellStyle name="60% - Énfasis1 2" xfId="13"/>
    <cellStyle name="60% - Énfasis1 3" xfId="146"/>
    <cellStyle name="60% - Énfasis2 2" xfId="14"/>
    <cellStyle name="60% - Énfasis2 3" xfId="147"/>
    <cellStyle name="60% - Énfasis3 2" xfId="15"/>
    <cellStyle name="60% - Énfasis3 3" xfId="148"/>
    <cellStyle name="60% - Énfasis4 2" xfId="16"/>
    <cellStyle name="60% - Énfasis4 3" xfId="149"/>
    <cellStyle name="60% - Énfasis5 2" xfId="17"/>
    <cellStyle name="60% - Énfasis5 3" xfId="150"/>
    <cellStyle name="60% - Énfasis6 2" xfId="18"/>
    <cellStyle name="60% - Énfasis6 3" xfId="151"/>
    <cellStyle name="Buena 2" xfId="19"/>
    <cellStyle name="Buena 3" xfId="152"/>
    <cellStyle name="Cálculo 2" xfId="20"/>
    <cellStyle name="Cálculo 3" xfId="153"/>
    <cellStyle name="Cancel" xfId="154"/>
    <cellStyle name="Celda de comprobación 2" xfId="21"/>
    <cellStyle name="Celda de comprobación 3" xfId="155"/>
    <cellStyle name="Celda vinculada 2" xfId="22"/>
    <cellStyle name="Celda vinculada 3" xfId="156"/>
    <cellStyle name="CIENTOS" xfId="157"/>
    <cellStyle name="CIENTOS 2" xfId="158"/>
    <cellStyle name="CIENTOS 2D" xfId="159"/>
    <cellStyle name="CIENTOS 2D 2" xfId="160"/>
    <cellStyle name="CIENTOS 2D_PRESUPUESTO FASE III ABR-2015 Rev3" xfId="161"/>
    <cellStyle name="CIENTOS 3D" xfId="162"/>
    <cellStyle name="CIENTOS 3D 2" xfId="163"/>
    <cellStyle name="CIENTOS 3D_PRESUPUESTO FASE III ABR-2015 Rev3" xfId="164"/>
    <cellStyle name="CIENTOS 4D" xfId="165"/>
    <cellStyle name="CIENTOS 4D 2" xfId="166"/>
    <cellStyle name="CIENTOS 4D_PRESUPUESTO FASE III ABR-2015 Rev3" xfId="167"/>
    <cellStyle name="CIENTOS_CantidadesGirardota" xfId="168"/>
    <cellStyle name="Comma" xfId="169"/>
    <cellStyle name="Comma0" xfId="170"/>
    <cellStyle name="Currency" xfId="171"/>
    <cellStyle name="Currency0" xfId="172"/>
    <cellStyle name="Date" xfId="173"/>
    <cellStyle name="Encabezado 4 2" xfId="23"/>
    <cellStyle name="Encabezado 4 3" xfId="174"/>
    <cellStyle name="Énfasis1 2" xfId="24"/>
    <cellStyle name="Énfasis1 3" xfId="175"/>
    <cellStyle name="Énfasis2 2" xfId="25"/>
    <cellStyle name="Énfasis2 3" xfId="176"/>
    <cellStyle name="Énfasis3 2" xfId="26"/>
    <cellStyle name="Énfasis3 3" xfId="177"/>
    <cellStyle name="Énfasis4 2" xfId="27"/>
    <cellStyle name="Énfasis4 3" xfId="178"/>
    <cellStyle name="Énfasis5 2" xfId="28"/>
    <cellStyle name="Énfasis5 3" xfId="179"/>
    <cellStyle name="Énfasis6 2" xfId="29"/>
    <cellStyle name="Énfasis6 3" xfId="180"/>
    <cellStyle name="Entrada 2" xfId="30"/>
    <cellStyle name="Entrada 3" xfId="181"/>
    <cellStyle name="Estilo 1" xfId="31"/>
    <cellStyle name="Euro" xfId="32"/>
    <cellStyle name="F2" xfId="182"/>
    <cellStyle name="F3" xfId="183"/>
    <cellStyle name="F4" xfId="184"/>
    <cellStyle name="F5" xfId="185"/>
    <cellStyle name="F6" xfId="186"/>
    <cellStyle name="F7" xfId="187"/>
    <cellStyle name="F8" xfId="188"/>
    <cellStyle name="Fixed" xfId="189"/>
    <cellStyle name="Heading 1" xfId="190"/>
    <cellStyle name="Heading 2" xfId="191"/>
    <cellStyle name="Heading1" xfId="192"/>
    <cellStyle name="Heading2" xfId="193"/>
    <cellStyle name="Incorrecto 2" xfId="33"/>
    <cellStyle name="Incorrecto 3" xfId="194"/>
    <cellStyle name="MILE DE MILLONES" xfId="195"/>
    <cellStyle name="MILE DE MILLONES 2" xfId="196"/>
    <cellStyle name="MILE DE MILLONES_PRESUPUESTO FASE III ABR-2015 Rev3" xfId="197"/>
    <cellStyle name="MILES" xfId="198"/>
    <cellStyle name="MILES 2" xfId="199"/>
    <cellStyle name="Millares" xfId="34" builtinId="3"/>
    <cellStyle name="Millares [0] 2" xfId="260"/>
    <cellStyle name="Millares [2]" xfId="35"/>
    <cellStyle name="Millares [2] 2" xfId="200"/>
    <cellStyle name="Millares 10" xfId="36"/>
    <cellStyle name="Millares 10 2" xfId="37"/>
    <cellStyle name="Millares 11" xfId="38"/>
    <cellStyle name="Millares 11 2" xfId="201"/>
    <cellStyle name="Millares 12" xfId="124"/>
    <cellStyle name="Millares 13" xfId="132"/>
    <cellStyle name="Millares 13 2 5" xfId="257"/>
    <cellStyle name="Millares 13 2 5 2" xfId="261"/>
    <cellStyle name="Millares 14" xfId="259"/>
    <cellStyle name="Millares 16" xfId="262"/>
    <cellStyle name="Millares 2" xfId="39"/>
    <cellStyle name="Millares 2 2" xfId="40"/>
    <cellStyle name="Millares 2 3" xfId="41"/>
    <cellStyle name="Millares 2 3 2" xfId="255"/>
    <cellStyle name="Millares 2 4" xfId="202"/>
    <cellStyle name="Millares 2 5" xfId="42"/>
    <cellStyle name="Millares 2 6" xfId="263"/>
    <cellStyle name="Millares 2_APU´S_NO_PREVISTOS (1)" xfId="203"/>
    <cellStyle name="Millares 3" xfId="43"/>
    <cellStyle name="Millares 3 2" xfId="44"/>
    <cellStyle name="Millares 3 3" xfId="45"/>
    <cellStyle name="Millares 3 4" xfId="46"/>
    <cellStyle name="Millares 3 5" xfId="47"/>
    <cellStyle name="Millares 3 6" xfId="264"/>
    <cellStyle name="Millares 4" xfId="48"/>
    <cellStyle name="Millares 4 2" xfId="49"/>
    <cellStyle name="Millares 4 3" xfId="204"/>
    <cellStyle name="Millares 4_APU´S_NO_PREVISTOS (1)" xfId="205"/>
    <cellStyle name="Millares 5" xfId="50"/>
    <cellStyle name="Millares 5 2" xfId="206"/>
    <cellStyle name="Millares 5 3" xfId="265"/>
    <cellStyle name="Millares 6" xfId="51"/>
    <cellStyle name="Millares 6 2" xfId="52"/>
    <cellStyle name="Millares 6 3" xfId="266"/>
    <cellStyle name="Millares 7" xfId="53"/>
    <cellStyle name="Millares 7 2" xfId="54"/>
    <cellStyle name="Millares 7 2 2" xfId="55"/>
    <cellStyle name="Millares 8" xfId="56"/>
    <cellStyle name="Millares 8 2" xfId="57"/>
    <cellStyle name="Millares 8 3" xfId="267"/>
    <cellStyle name="Millares 9" xfId="58"/>
    <cellStyle name="Millares 9 2" xfId="59"/>
    <cellStyle name="MILLONES" xfId="207"/>
    <cellStyle name="MILLONES 2" xfId="208"/>
    <cellStyle name="MILLONES_PRESUPUESTO FASE III ABR-2015 Rev3" xfId="209"/>
    <cellStyle name="Moneda" xfId="256" builtinId="4"/>
    <cellStyle name="Moneda [0] 2" xfId="269"/>
    <cellStyle name="Moneda 10 2" xfId="60"/>
    <cellStyle name="Moneda 17" xfId="270"/>
    <cellStyle name="Moneda 2" xfId="61"/>
    <cellStyle name="Moneda 2 10" xfId="210"/>
    <cellStyle name="Moneda 2 11" xfId="211"/>
    <cellStyle name="Moneda 2 12" xfId="212"/>
    <cellStyle name="Moneda 2 13" xfId="254"/>
    <cellStyle name="Moneda 2 2" xfId="62"/>
    <cellStyle name="Moneda 2 2 2" xfId="63"/>
    <cellStyle name="Moneda 2 2 2 2" xfId="64"/>
    <cellStyle name="Moneda 2 2 2 2 2" xfId="128"/>
    <cellStyle name="Moneda 2 2 3" xfId="65"/>
    <cellStyle name="Moneda 2 2 4" xfId="66"/>
    <cellStyle name="Moneda 2 2 5" xfId="67"/>
    <cellStyle name="Moneda 2 2_APU´S_NO_PREVISTOS (1)" xfId="213"/>
    <cellStyle name="Moneda 2 3" xfId="68"/>
    <cellStyle name="Moneda 2 4" xfId="214"/>
    <cellStyle name="Moneda 2 5" xfId="215"/>
    <cellStyle name="Moneda 2 6" xfId="216"/>
    <cellStyle name="Moneda 2 7" xfId="217"/>
    <cellStyle name="Moneda 2 7 2" xfId="271"/>
    <cellStyle name="Moneda 2 8" xfId="218"/>
    <cellStyle name="Moneda 2 9" xfId="219"/>
    <cellStyle name="Moneda 2_APU´S_NO_PREVISTOS (1)" xfId="220"/>
    <cellStyle name="Moneda 3" xfId="69"/>
    <cellStyle name="Moneda 3 2" xfId="272"/>
    <cellStyle name="Moneda 4" xfId="221"/>
    <cellStyle name="Moneda 4 5" xfId="273"/>
    <cellStyle name="Moneda 5" xfId="268"/>
    <cellStyle name="Moneda 8 2" xfId="274"/>
    <cellStyle name="Monetario0" xfId="222"/>
    <cellStyle name="Neutral" xfId="70" builtinId="28" customBuiltin="1"/>
    <cellStyle name="Neutral 2" xfId="71"/>
    <cellStyle name="Neutral 3" xfId="223"/>
    <cellStyle name="No. punto" xfId="224"/>
    <cellStyle name="No. punto 2" xfId="225"/>
    <cellStyle name="Normal" xfId="0" builtinId="0"/>
    <cellStyle name="Normal 10" xfId="275"/>
    <cellStyle name="Normal 10 2" xfId="276"/>
    <cellStyle name="Normal 11" xfId="258"/>
    <cellStyle name="Normal 12 2" xfId="277"/>
    <cellStyle name="Normal 16" xfId="278"/>
    <cellStyle name="Normal 2" xfId="72"/>
    <cellStyle name="Normal 2 10" xfId="73"/>
    <cellStyle name="Normal 2 10 2" xfId="74"/>
    <cellStyle name="Normal 2 10 2 2" xfId="133"/>
    <cellStyle name="Normal 2 10 3" xfId="125"/>
    <cellStyle name="Normal 2 11" xfId="75"/>
    <cellStyle name="Normal 2 12" xfId="76"/>
    <cellStyle name="Normal 2 13" xfId="77"/>
    <cellStyle name="Normal 2 2" xfId="78"/>
    <cellStyle name="Normal 2 2 2" xfId="226"/>
    <cellStyle name="Normal 2 2 3" xfId="227"/>
    <cellStyle name="Normal 2 2 5" xfId="279"/>
    <cellStyle name="Normal 2 3" xfId="79"/>
    <cellStyle name="Normal 2 3 2" xfId="228"/>
    <cellStyle name="Normal 2 4" xfId="80"/>
    <cellStyle name="Normal 2 5" xfId="81"/>
    <cellStyle name="Normal 2 6" xfId="82"/>
    <cellStyle name="Normal 2 7" xfId="83"/>
    <cellStyle name="Normal 2 8" xfId="84"/>
    <cellStyle name="Normal 2 9" xfId="85"/>
    <cellStyle name="Normal 2_APU NO PREVISTOS MTTO" xfId="86"/>
    <cellStyle name="Normal 29" xfId="87"/>
    <cellStyle name="Normal 3" xfId="88"/>
    <cellStyle name="Normal 3 11" xfId="129"/>
    <cellStyle name="Normal 3 11 3" xfId="253"/>
    <cellStyle name="Normal 3 2" xfId="89"/>
    <cellStyle name="Normal 3 2 2" xfId="127"/>
    <cellStyle name="Normal 3 3" xfId="229"/>
    <cellStyle name="Normal 3_APU´S_NO_PREVISTOS (1)" xfId="230"/>
    <cellStyle name="Normal 4" xfId="90"/>
    <cellStyle name="Normal 4 2" xfId="91"/>
    <cellStyle name="Normal 4 2 2" xfId="231"/>
    <cellStyle name="Normal 4 2 2 2 2" xfId="280"/>
    <cellStyle name="Normal 5" xfId="131"/>
    <cellStyle name="Normal 5 2" xfId="281"/>
    <cellStyle name="Normal 6" xfId="232"/>
    <cellStyle name="Normal 6 2" xfId="233"/>
    <cellStyle name="Normal 7" xfId="234"/>
    <cellStyle name="Normal 8" xfId="235"/>
    <cellStyle name="Normal 9" xfId="236"/>
    <cellStyle name="Normal 9 2" xfId="130"/>
    <cellStyle name="Notas 2" xfId="92"/>
    <cellStyle name="Notas 3" xfId="237"/>
    <cellStyle name="Percent" xfId="238"/>
    <cellStyle name="Porcentaje" xfId="94" builtinId="5"/>
    <cellStyle name="Porcentaje 2" xfId="239"/>
    <cellStyle name="Porcentaje 2 2" xfId="284"/>
    <cellStyle name="Porcentaje 2 3" xfId="285"/>
    <cellStyle name="Porcentaje 2 4" xfId="283"/>
    <cellStyle name="Porcentaje 2 4 2" xfId="286"/>
    <cellStyle name="Porcentaje 3" xfId="93"/>
    <cellStyle name="Porcentaje 4" xfId="240"/>
    <cellStyle name="Porcentaje 4 2" xfId="287"/>
    <cellStyle name="Porcentaje 4 2 2" xfId="288"/>
    <cellStyle name="Porcentaje 5" xfId="241"/>
    <cellStyle name="Porcentaje 5 2" xfId="242"/>
    <cellStyle name="Porcentaje 6" xfId="289"/>
    <cellStyle name="Porcentaje 7" xfId="282"/>
    <cellStyle name="Porcentual 2" xfId="95"/>
    <cellStyle name="Porcentual 2 10" xfId="96"/>
    <cellStyle name="Porcentual 2 10 2" xfId="97"/>
    <cellStyle name="Porcentual 2 11" xfId="98"/>
    <cellStyle name="Porcentual 2 12" xfId="99"/>
    <cellStyle name="Porcentual 2 2" xfId="100"/>
    <cellStyle name="Porcentual 2 3" xfId="101"/>
    <cellStyle name="Porcentual 2 4" xfId="102"/>
    <cellStyle name="Porcentual 2 5" xfId="103"/>
    <cellStyle name="Porcentual 2 6" xfId="104"/>
    <cellStyle name="Porcentual 2 7" xfId="105"/>
    <cellStyle name="Porcentual 2 8" xfId="106"/>
    <cellStyle name="Porcentual 2 9" xfId="107"/>
    <cellStyle name="Porcentual 3" xfId="108"/>
    <cellStyle name="Porcentual 4" xfId="109"/>
    <cellStyle name="Porcentual 4 2" xfId="110"/>
    <cellStyle name="Porcentual 5" xfId="111"/>
    <cellStyle name="Porcentual 5 2" xfId="243"/>
    <cellStyle name="Porcentual 6" xfId="112"/>
    <cellStyle name="Porcentual 6 2" xfId="113"/>
    <cellStyle name="Porcentual 7" xfId="114"/>
    <cellStyle name="Porcentual 8" xfId="126"/>
    <cellStyle name="Porcentual_CALCULO DEL AIU-2012" xfId="290"/>
    <cellStyle name="resaltado" xfId="244"/>
    <cellStyle name="Salida 2" xfId="115"/>
    <cellStyle name="Salida 3" xfId="245"/>
    <cellStyle name="Texto de advertencia 2" xfId="116"/>
    <cellStyle name="Texto de advertencia 3" xfId="246"/>
    <cellStyle name="Texto explicativo 2" xfId="117"/>
    <cellStyle name="Texto explicativo 3" xfId="247"/>
    <cellStyle name="Título 1 2" xfId="118"/>
    <cellStyle name="Título 1 3" xfId="248"/>
    <cellStyle name="Título 2 2" xfId="119"/>
    <cellStyle name="Título 2 3" xfId="249"/>
    <cellStyle name="Título 3 2" xfId="120"/>
    <cellStyle name="Título 3 3" xfId="250"/>
    <cellStyle name="Título 4" xfId="121"/>
    <cellStyle name="Título 5" xfId="251"/>
    <cellStyle name="Total" xfId="122" builtinId="25" customBuiltin="1"/>
    <cellStyle name="Total 2" xfId="123"/>
    <cellStyle name="Total 3" xfId="252"/>
  </cellStyles>
  <dxfs count="102">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117" Type="http://schemas.openxmlformats.org/officeDocument/2006/relationships/calcChain" Target="calcChain.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6" Type="http://schemas.openxmlformats.org/officeDocument/2006/relationships/externalLink" Target="externalLinks/externalLink14.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18" Type="http://schemas.openxmlformats.org/officeDocument/2006/relationships/customXml" Target="../customXml/item1.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54" Type="http://schemas.openxmlformats.org/officeDocument/2006/relationships/externalLink" Target="externalLinks/externalLink52.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 Type="http://schemas.openxmlformats.org/officeDocument/2006/relationships/worksheet" Target="worksheets/sheet1.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theme" Target="theme/theme1.xml"/><Relationship Id="rId119" Type="http://schemas.openxmlformats.org/officeDocument/2006/relationships/customXml" Target="../customXml/item2.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customXml" Target="../customXml/item3.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styles" Target="styles.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sharedStrings" Target="sharedStrings.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docs.live.net/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4FD56C49\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d.docs.live.net/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docs.live.net/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docs.live.net/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d.docs.live.net/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docs.live.net/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d.docs.live.net/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d.docs.live.net/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docs.live.net/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d.docs.live.net/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d.docs.live.net/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d.docs.live.net/marino/C/Documents%20and%20Settings/Hector%20Guerrero/Mis%20documentos/Licitaciones%20realizadas/Invias/INTER-Taraza-caucasia/DIFERGO/WINDOWS/TEMP/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d.docs.live.net/192.168.1.27/presupuestos/OPERATIVA/OFERTAS/ECOPETROL/Data%20G%20Operativa/OFERTAS%20PRESENTADAS/NUEVA%20OFERTA%20TORRES-CONVERTIDOR/lefa/excel/30CONJUL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B2BDEA4\NOMINA%20CONVENC"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d.docs.live.net/Aquitania/Cofinanciacion/FICHAS%20Y%20FORMATOS/UNITARIOS%20GENERAL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d.docs.live.net/INGMARIOR/Ing%20Mario-w/Users/Ing.%20Henry/AppData/Roaming/Microsoft/Excel/Cantidades%20Hidr&#225;ulicas%20%20La%20Mesa%20Mesitas%202010-12-3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9786AFA\NOMINA%20CONVENCIONA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d.docs.live.net/INGGABRIEL/Ing%20Gabriel-W/Ing%20Juan%20Diego/CONSULTORIA/TOCAIMA%20-%20JERUSALEN/Tramo%20II/Geometrico/83.%20ENTREGA%20TOCAIMA%20-%20JERUSALEN%20TRAMO%202%20(30-11-2012)/ANEXOS/Anexos%20T2.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d.docs.live.net/INGMARIOR/Ing%20Mario-w/Users/CONSORCIO%20DEVISAD/Documents/DEVISAB%20-%20ING%20HENRY/OBRAS/4.GRAN%20VIA%20CACHIPAY/Cantidades%20obras%20de%20arte-HENRY.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04A9BCDD\Presupuesto%20remoci&#243;n%20de%20derrumbe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15576A2\partidas_cant_tub_final_0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Admon/consorcio%20ingaf/informe%20semanal/INFORMESEMANAL%20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d.docs.live.net/Elc001/groups/RO%20POR%20ACTIVIDADES/ACTIVIDADES/Mis%20Documentos/PROYECTO%20PMM%20-%202004/COMPRES.%20SVG%202004/Cuadro%20Montajes%20Electrico%20Instrumentaci&#243;n%20y%20control.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CE431D1\CONSOLIDADO%20SOA_REQUERIMIENTOS%20NAFTA_100_2014.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d.docs.live.net/Ingedwin/ing%20edwin-w/OBRAS/BASE%20APU-DEVISAB.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99.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d.docs.live.net/Aquitania/Mis%20documentos/MIKO%20EN%20EJECUCION/NUNCHIA/Cofinanciacion/FICHAS%20Y%20FORMATOS/UNITARIOS%20GENERALE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d.docs.live.net/128.1.239.62/compartida/DOCUMENTOS%20OFICINA/PACC's/PACC%20PIO%202006/PACC%20de%20Inversiones%20PIO%202006%20Yarigui-Garzas.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d.docs.live.net/Cgomez/CompTotal/Temp/perseoP85324650/5202371-IC-0.5-GE-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d.docs.live.net/marino/C/Documents%20and%20Settings/Hector%20Guerrero/Mis%20documentos/Licitaciones%20realizadas/Invias/INTER-Taraza-caucasia/DIFERGO/WINDOWS/TEMP/Preobra/ModeloPresupuesto.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 val="Tablas"/>
      <sheetName val="7417stiA"/>
      <sheetName val="7422CW00"/>
      <sheetName val="POZOS"/>
      <sheetName val="Puntos"/>
      <sheetName val="Hoja2"/>
      <sheetName val="factores"/>
      <sheetName val="Pag1"/>
      <sheetName val="IDATA"/>
      <sheetName val="CAPEX POSOS"/>
      <sheetName val="EQUIPOS"/>
      <sheetName val="CAPEX ACACIAS 90K"/>
      <sheetName val="LIQUIDACION"/>
      <sheetName val="$_Directo"/>
      <sheetName val="prog_"/>
      <sheetName val="CAPEX_POSOS"/>
      <sheetName val="CAPEX_ACACIAS_9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1. MODELO 60KB"/>
      <sheetName val="civ_roma"/>
      <sheetName val="Curva S Llanos"/>
      <sheetName val="INST"/>
      <sheetName val="EQUIPOS"/>
      <sheetName val="M.O."/>
      <sheetName val="MATERIALES"/>
      <sheetName val="MAQUINARIA"/>
      <sheetName val="calculation"/>
      <sheetName val="MOD-DEV.XLS"/>
      <sheetName val="CURVA_S"/>
      <sheetName val="mto_electr_"/>
      <sheetName val="Curva_&quot;S&quot;_General"/>
      <sheetName val="1__MODELO_60KB"/>
      <sheetName val="CURVA_S1"/>
      <sheetName val="mto_electr_1"/>
      <sheetName val="Curva_&quot;S&quot;_General1"/>
      <sheetName val="1__MODELO_60KB1"/>
      <sheetName val="data"/>
      <sheetName val="SABANA"/>
      <sheetName val="Civil"/>
      <sheetName val="A_A310"/>
      <sheetName val="A_G105"/>
      <sheetName val="A_G200"/>
      <sheetName val="PS P-514"/>
      <sheetName val="E21"/>
      <sheetName val="main"/>
      <sheetName val="API93"/>
      <sheetName val="RESUMEN"/>
      <sheetName val="Proforma Guia"/>
      <sheetName val="M_O_"/>
      <sheetName val="BDD Operadores"/>
      <sheetName val="Hoja6"/>
      <sheetName val="Suministros"/>
      <sheetName val="Recursos HH"/>
      <sheetName val="Recursos HE"/>
      <sheetName val="Transporte"/>
      <sheetName val="LISTA DE LAS MACROS "/>
      <sheetName val="BHA"/>
      <sheetName val="PDM RUN"/>
      <sheetName val="RES GASOL"/>
      <sheetName val="POZOS"/>
      <sheetName val="EQUIPOS CIVILES"/>
      <sheetName val="MI"/>
      <sheetName val="DATOS"/>
      <sheetName val="Data Tables"/>
      <sheetName val="Company"/>
      <sheetName val="Pilares e iniciativas"/>
      <sheetName val="Datos_P"/>
      <sheetName val="cuentas"/>
      <sheetName val="Wind Loads"/>
      <sheetName val="Tablas"/>
      <sheetName val="Fab. 15"/>
      <sheetName val="Comparativa"/>
      <sheetName val="resoc"/>
      <sheetName val="Datos-No imprimir"/>
      <sheetName val="Reaj. (CHAL.)"/>
      <sheetName val="Flota"/>
      <sheetName val="SC"/>
      <sheetName val="59y22%"/>
      <sheetName val="Sheet1"/>
      <sheetName val="rencst0599"/>
      <sheetName val="Tabla"/>
      <sheetName val="Page 2"/>
      <sheetName val="Tables"/>
      <sheetName val="Heads"/>
      <sheetName val="Note"/>
      <sheetName val="Curves"/>
      <sheetName val="Dbase"/>
      <sheetName val="Títulos"/>
      <sheetName val="cantidades pH3"/>
      <sheetName val="HOJA DE COSTOS"/>
      <sheetName val="LISTAS DESPLEGABLES"/>
      <sheetName val="DIAM TUB"/>
      <sheetName val="HERRAM"/>
      <sheetName val="PxQ 2006"/>
      <sheetName val="ZONAS 1 - 2 - 3"/>
      <sheetName val="Especificaciones  "/>
      <sheetName val="Resultados"/>
      <sheetName val="RESINV"/>
      <sheetName val="PORTADA"/>
      <sheetName val="GENERALIDADES"/>
      <sheetName val="CAPEX"/>
      <sheetName val="CRUDOS"/>
      <sheetName val="Formato"/>
      <sheetName val="DETALLE"/>
      <sheetName val="Basededatos"/>
      <sheetName val="SALARIOS"/>
      <sheetName val="Resumen tarifas PERSONAL"/>
      <sheetName val="Tabla de Salarios"/>
      <sheetName val="Tarifas EQUIPOS"/>
      <sheetName val="Hoja3"/>
      <sheetName val="PERSONAL"/>
      <sheetName val="DATOS_PIMS"/>
      <sheetName val="API - 21827"/>
      <sheetName val="CURVA_S2"/>
      <sheetName val="mto_electr_2"/>
      <sheetName val="Curva_&quot;S&quot;_General2"/>
      <sheetName val="M_O_1"/>
      <sheetName val="1__MODELO_60KB2"/>
      <sheetName val="MOD-DEV_XLS"/>
      <sheetName val="LISTA_DE_LAS_MACROS_"/>
      <sheetName val="Proforma_Guia"/>
      <sheetName val="BDD_Operadores"/>
      <sheetName val="Recursos_HH"/>
      <sheetName val="Recursos_HE"/>
      <sheetName val="RES_GASOL"/>
      <sheetName val="PDM_RUN"/>
      <sheetName val="EQUIPOS_CIVILES"/>
      <sheetName val="Data_Tables"/>
      <sheetName val="Pilares_e_iniciativas"/>
      <sheetName val="Wind_Loads"/>
      <sheetName val="Fab__15"/>
      <sheetName val="Datos-No_imprimir"/>
      <sheetName val="Reaj__(CHAL_)"/>
      <sheetName val="PS_P-514"/>
      <sheetName val="Curva_S_Llanos"/>
      <sheetName val="Page_2"/>
      <sheetName val="HOJA_DE_COSTOS"/>
      <sheetName val="LISTAS_DESPLEGABLES"/>
      <sheetName val="DIAM_TUB"/>
      <sheetName val="cantidades_pH3"/>
      <sheetName val="PxQ_2006"/>
      <sheetName val="ZONAS_1_-_2_-_3"/>
      <sheetName val="Especificaciones__"/>
      <sheetName val="Resumen_Act.19"/>
      <sheetName val="ACT. PARC. RB-935"/>
      <sheetName val="RB-935"/>
      <sheetName val="ACT. PARC. RB-245"/>
      <sheetName val="RB-245"/>
      <sheetName val="ACT. PARC. RB-292"/>
      <sheetName val="RB-292"/>
      <sheetName val="ACT. PARC. RB-770"/>
      <sheetName val="RB-770"/>
      <sheetName val="ACT. PARC. RB-442"/>
      <sheetName val="RB-442"/>
      <sheetName val="ACT. PARC. RB-083"/>
      <sheetName val="RB-083"/>
      <sheetName val="ACT. PARC. RB-1"/>
      <sheetName val="RB-1"/>
      <sheetName val="ACT. PARC. RB-2"/>
      <sheetName val="RB-2"/>
      <sheetName val="ACT. PARC. RB-3"/>
      <sheetName val="RB-3"/>
      <sheetName val="ACT. PARC. RB-4"/>
      <sheetName val="RB-4"/>
      <sheetName val="Datos_CO"/>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BD"/>
      <sheetName val="Aprobado 2019"/>
      <sheetName val="Hoja1"/>
      <sheetName val="AUX"/>
      <sheetName val="MARCO"/>
      <sheetName val="Informe díario"/>
      <sheetName val="CURVA_S3"/>
      <sheetName val="mto_electr_3"/>
      <sheetName val="Curva_&quot;S&quot;_General3"/>
      <sheetName val="M_O_2"/>
      <sheetName val="1__MODELO_60KB3"/>
      <sheetName val="MOD-DEV_XLS1"/>
      <sheetName val="LISTA_DE_LAS_MACROS_1"/>
      <sheetName val="Proforma_Guia1"/>
      <sheetName val="BDD_Operadores1"/>
      <sheetName val="Recursos_HH1"/>
      <sheetName val="Recursos_HE1"/>
      <sheetName val="RES_GASOL1"/>
      <sheetName val="PDM_RUN1"/>
      <sheetName val="EQUIPOS_CIVILES1"/>
      <sheetName val="Data_Tables1"/>
      <sheetName val="Pilares_e_iniciativas1"/>
      <sheetName val="Wind_Loads1"/>
      <sheetName val="Fab__151"/>
      <sheetName val="Datos-No_imprimir1"/>
      <sheetName val="Reaj__(CHAL_)1"/>
      <sheetName val="PS_P-5141"/>
      <sheetName val="Curva_S_Llanos1"/>
      <sheetName val="cantidades_pH31"/>
      <sheetName val="Page_21"/>
      <sheetName val="HOJA_DE_COSTOS1"/>
      <sheetName val="LISTAS_DESPLEGABLES1"/>
      <sheetName val="DIAM_TUB1"/>
      <sheetName val="PxQ_20061"/>
      <sheetName val="ZONAS_1_-_2_-_31"/>
      <sheetName val="Especificaciones__1"/>
      <sheetName val="Resumen_tarifas_PERSONAL"/>
      <sheetName val="Tabla_de_Salarios"/>
      <sheetName val="Tarifas_EQUIPOS"/>
      <sheetName val="API_-_21827"/>
      <sheetName val="Base_P10"/>
      <sheetName val="Base_P50"/>
      <sheetName val="Base_P90"/>
      <sheetName val="Prod_Inv_P10"/>
      <sheetName val="Prod_Inv_P50"/>
      <sheetName val="Prod_Inv_P90"/>
      <sheetName val="Especificaciones"/>
      <sheetName val="ACTUAL"/>
      <sheetName val="Param"/>
      <sheetName val="PS"/>
      <sheetName val="Info-Portaf"/>
      <sheetName val="Curva_&quot;S&quot;_General4"/>
      <sheetName val="CURVA_S4"/>
      <sheetName val="mto_electr_4"/>
      <sheetName val="M_O_3"/>
      <sheetName val="1__MODELO_60KB4"/>
      <sheetName val="MOD-DEV_XLS2"/>
      <sheetName val="LISTA_DE_LAS_MACROS_2"/>
      <sheetName val="PDM_RUN2"/>
      <sheetName val="Proforma_Guia2"/>
      <sheetName val="RES_GASOL2"/>
      <sheetName val="EQUIPOS_CIVILES2"/>
      <sheetName val="BDD_Operadores2"/>
      <sheetName val="Recursos_HH2"/>
      <sheetName val="Recursos_HE2"/>
      <sheetName val="Data_Tables2"/>
      <sheetName val="Pilares_e_iniciativas2"/>
      <sheetName val="Wind_Loads2"/>
      <sheetName val="Fab__152"/>
      <sheetName val="Datos-No_imprimir2"/>
      <sheetName val="Reaj__(CHAL_)2"/>
      <sheetName val="PS_P-5142"/>
      <sheetName val="Curva_S_Llanos2"/>
      <sheetName val="Page_22"/>
      <sheetName val="cantidades_pH32"/>
      <sheetName val="HOJA_DE_COSTOS2"/>
      <sheetName val="LISTAS_DESPLEGABLES2"/>
      <sheetName val="DIAM_TUB2"/>
      <sheetName val="PxQ_20062"/>
      <sheetName val="ZONAS_1_-_2_-_32"/>
      <sheetName val="Especificaciones__2"/>
      <sheetName val="Resumen_tarifas_PERSONAL1"/>
      <sheetName val="Tabla_de_Salarios1"/>
      <sheetName val="Tarifas_EQUIPOS1"/>
      <sheetName val="API_-_218271"/>
      <sheetName val="Aprobado_2019"/>
      <sheetName val="Resumen_Act_19"/>
      <sheetName val="ACT__PARC__RB-935"/>
      <sheetName val="ACT__PARC__RB-245"/>
      <sheetName val="ACT__PARC__RB-292"/>
      <sheetName val="ACT__PARC__RB-770"/>
      <sheetName val="ACT__PARC__RB-442"/>
      <sheetName val="ACT__PARC__RB-083"/>
      <sheetName val="ACT__PARC__RB-1"/>
      <sheetName val="ACT__PARC__RB-2"/>
      <sheetName val="ACT__PARC__RB-3"/>
      <sheetName val="ACT__PARC__RB-4"/>
      <sheetName val="Curva_&quot;S&quot;_General5"/>
      <sheetName val="CURVA_S5"/>
      <sheetName val="mto_electr_5"/>
      <sheetName val="M_O_4"/>
      <sheetName val="1__MODELO_60KB5"/>
      <sheetName val="MOD-DEV_XLS3"/>
      <sheetName val="LISTA_DE_LAS_MACROS_3"/>
      <sheetName val="PDM_RUN3"/>
      <sheetName val="Proforma_Guia3"/>
      <sheetName val="RES_GASOL3"/>
      <sheetName val="EQUIPOS_CIVILES3"/>
      <sheetName val="BDD_Operadores3"/>
      <sheetName val="Recursos_HH3"/>
      <sheetName val="Recursos_HE3"/>
      <sheetName val="Data_Tables3"/>
      <sheetName val="Pilares_e_iniciativas3"/>
      <sheetName val="Wind_Loads3"/>
      <sheetName val="Fab__153"/>
      <sheetName val="Datos-No_imprimir3"/>
      <sheetName val="Reaj__(CHAL_)3"/>
      <sheetName val="PS_P-5143"/>
      <sheetName val="Curva_S_Llanos3"/>
      <sheetName val="Page_23"/>
      <sheetName val="cantidades_pH33"/>
      <sheetName val="HOJA_DE_COSTOS3"/>
      <sheetName val="LISTAS_DESPLEGABLES3"/>
      <sheetName val="DIAM_TUB3"/>
      <sheetName val="PxQ_20063"/>
      <sheetName val="ZONAS_1_-_2_-_33"/>
      <sheetName val="Especificaciones__3"/>
      <sheetName val="Resumen_tarifas_PERSONAL2"/>
      <sheetName val="Tabla_de_Salarios2"/>
      <sheetName val="Tarifas_EQUIPOS2"/>
      <sheetName val="API_-_218272"/>
      <sheetName val="Aprobado_20191"/>
      <sheetName val="Resumen_Act_191"/>
      <sheetName val="ACT__PARC__RB-9351"/>
      <sheetName val="ACT__PARC__RB-2451"/>
      <sheetName val="ACT__PARC__RB-2921"/>
      <sheetName val="ACT__PARC__RB-7701"/>
      <sheetName val="ACT__PARC__RB-4421"/>
      <sheetName val="ACT__PARC__RB-0831"/>
      <sheetName val="ACT__PARC__RB-11"/>
      <sheetName val="ACT__PARC__RB-21"/>
      <sheetName val="ACT__PARC__RB-31"/>
      <sheetName val="ACT__PARC__RB-41"/>
      <sheetName val="Curva_&quot;S&quot;_General6"/>
      <sheetName val="CURVA_S6"/>
      <sheetName val="mto_electr_6"/>
      <sheetName val="M_O_5"/>
      <sheetName val="1__MODELO_60KB6"/>
      <sheetName val="MOD-DEV_XLS4"/>
      <sheetName val="LISTA_DE_LAS_MACROS_4"/>
      <sheetName val="PDM_RUN4"/>
      <sheetName val="BDD_Operadores4"/>
      <sheetName val="Recursos_HH4"/>
      <sheetName val="Recursos_HE4"/>
      <sheetName val="Proforma_Guia4"/>
      <sheetName val="RES_GASOL4"/>
      <sheetName val="EQUIPOS_CIVILES4"/>
      <sheetName val="Data_Tables4"/>
      <sheetName val="Pilares_e_iniciativas4"/>
      <sheetName val="Wind_Loads4"/>
      <sheetName val="Fab__154"/>
      <sheetName val="Datos-No_imprimir4"/>
      <sheetName val="Reaj__(CHAL_)4"/>
      <sheetName val="PS_P-5144"/>
      <sheetName val="ZONAS_1_-_2_-_34"/>
      <sheetName val="Curva_&quot;S&quot;_General7"/>
      <sheetName val="CURVA_S7"/>
      <sheetName val="mto_electr_7"/>
      <sheetName val="M_O_6"/>
      <sheetName val="1__MODELO_60KB7"/>
      <sheetName val="MOD-DEV_XLS5"/>
      <sheetName val="LISTA_DE_LAS_MACROS_5"/>
      <sheetName val="PDM_RUN5"/>
      <sheetName val="BDD_Operadores5"/>
      <sheetName val="Recursos_HH5"/>
      <sheetName val="Recursos_HE5"/>
      <sheetName val="Proforma_Guia5"/>
      <sheetName val="RES_GASOL5"/>
      <sheetName val="EQUIPOS_CIVILES5"/>
      <sheetName val="Data_Tables5"/>
      <sheetName val="Pilares_e_iniciativas5"/>
      <sheetName val="Wind_Loads5"/>
      <sheetName val="Fab__155"/>
      <sheetName val="Datos-No_imprimir5"/>
      <sheetName val="Reaj__(CHAL_)5"/>
      <sheetName val="PS_P-5145"/>
      <sheetName val="ZONAS_1_-_2_-_35"/>
      <sheetName val="WRut"/>
      <sheetName val="F-C-01"/>
      <sheetName val="Frentes o cuadrillas"/>
      <sheetName val="Administrador de desplegables"/>
      <sheetName val="Index_Graph1"/>
      <sheetName val="C.C"/>
      <sheetName val="UnitAnal"/>
      <sheetName val="LISTAS"/>
      <sheetName val="CURVA &quot;S&quot;"/>
      <sheetName val="ID 200123"/>
      <sheetName val="ID 200124"/>
      <sheetName val="PORTADA_"/>
      <sheetName val="C_C__"/>
      <sheetName val="Aux_Presupuesto"/>
      <sheetName val="CANTIDADES_FINALES"/>
      <sheetName val="Memoria_de_Calculo"/>
      <sheetName val="Mov_Tierras_Locacion"/>
      <sheetName val="Tipicos_Civil"/>
      <sheetName val="Tipicos_Electrica"/>
      <sheetName val="Tipicos_Mecanica"/>
      <sheetName val="Perfiles_Metalicos"/>
      <sheetName val="Informe_díario"/>
      <sheetName val="Inf. Sem"/>
      <sheetName val="INUNDABLE "/>
      <sheetName val="TUBERIA ENTERRADA "/>
      <sheetName val="port"/>
      <sheetName val="Inicio"/>
      <sheetName val="OT-AC-reembolsa-"/>
      <sheetName val="Hoja2"/>
      <sheetName val="lodos"/>
      <sheetName val="barrer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sheetData sheetId="93"/>
      <sheetData sheetId="94"/>
      <sheetData sheetId="95"/>
      <sheetData sheetId="96"/>
      <sheetData sheetId="97"/>
      <sheetData sheetId="98"/>
      <sheetData sheetId="99"/>
      <sheetData sheetId="100"/>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ow r="83">
          <cell r="O83" t="str">
            <v>Pendiente</v>
          </cell>
        </row>
      </sheetData>
      <sheetData sheetId="345"/>
      <sheetData sheetId="346"/>
      <sheetData sheetId="347"/>
      <sheetData sheetId="348"/>
      <sheetData sheetId="349"/>
      <sheetData sheetId="350"/>
      <sheetData sheetId="351"/>
      <sheetData sheetId="352"/>
      <sheetData sheetId="353"/>
      <sheetData sheetId="354" refreshError="1"/>
      <sheetData sheetId="355">
        <row r="83">
          <cell r="O83" t="str">
            <v>Pendiente</v>
          </cell>
        </row>
      </sheetData>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 val="7422CW00"/>
      <sheetName val="Tablas"/>
      <sheetName val="POZOS"/>
      <sheetName val="Puntos"/>
      <sheetName val="Pag1"/>
      <sheetName val="IDATA"/>
      <sheetName val="Análisis determinístico"/>
      <sheetName val="Hoja1"/>
      <sheetName val="$_Directo"/>
      <sheetName val="prog_"/>
      <sheetName val="C21_G115"/>
      <sheetName val="original_sist"/>
      <sheetName val="1"/>
      <sheetName val="1. MODELO 60KB"/>
      <sheetName val="Modelo Financiero Determ. "/>
      <sheetName val="CAPEX POSOS"/>
      <sheetName val="APUS NUEVOS-1"/>
      <sheetName val="DOBLE H1-Z4"/>
      <sheetName val="DAT"/>
      <sheetName val="CIERRE"/>
      <sheetName val="03 Desmontaje"/>
      <sheetName val="Medidas"/>
      <sheetName val="GENERAL"/>
      <sheetName val="DATOS"/>
      <sheetName val="Pared 2"/>
      <sheetName val="Pared 3"/>
      <sheetName val="INDICES"/>
      <sheetName val="Footing Design"/>
      <sheetName val="02 Movilización"/>
      <sheetName val="Metrado 01"/>
      <sheetName val="Metrado 02"/>
      <sheetName val="$_Directo1"/>
      <sheetName val="prog_1"/>
      <sheetName val="Análisis_determinístico"/>
      <sheetName val="1__MODELO_60KB"/>
      <sheetName val="Modelo_Financiero_Determ__"/>
      <sheetName val="CAPEX_POS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STRSUMM0"/>
      <sheetName val="1. MODELO 60KB"/>
      <sheetName val="Wind Loads"/>
      <sheetName val="Tablas"/>
      <sheetName val="Fab. 15"/>
      <sheetName val="Comparativa"/>
      <sheetName val="resoc"/>
      <sheetName val="Datos-No imprimir"/>
      <sheetName val="DATOS"/>
      <sheetName val="Reaj. (CHAL.)"/>
      <sheetName val="Flota"/>
      <sheetName val="1__MODELO_60K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heetName val="AASHTO"/>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 val="original_sist"/>
      <sheetName val="Hoja3"/>
      <sheetName val="INV"/>
      <sheetName val="AASHTO"/>
      <sheetName val="Equipo"/>
      <sheetName val="TABLAS SOPORT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 val="#¡REF"/>
      <sheetName val="EST0798.XLS"/>
      <sheetName val="INST"/>
      <sheetName val="[EST0798.XLS]__cceficiente_sh_2"/>
      <sheetName val="Análisis_determinístico"/>
      <sheetName val="Modelo_financiero"/>
      <sheetName val="[EST0798.XLS]__cceficiente_sh_3"/>
      <sheetName val="[EST0798.XLS]__cceficiente_sh_4"/>
      <sheetName val="\William\Excel\WINDOWS\TEMP\EST"/>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 val="LIQUIDACIONESPERSONAL"/>
      <sheetName val="DATOS_CONTRATO"/>
      <sheetName val="Análisis_determinístico"/>
      <sheetName val="DEST__MEDIOS"/>
      <sheetName val="CARGASPROC_"/>
      <sheetName val="G_L_P__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6">
          <cell r="E6" t="str">
            <v>ECOPETROL G.C.O.</v>
          </cell>
        </row>
      </sheetData>
      <sheetData sheetId="37"/>
      <sheetData sheetId="38"/>
      <sheetData sheetId="39"/>
      <sheetData sheetId="4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s>
    <definedNames>
      <definedName name="_xlbgnm.ane7"/>
      <definedName name="_xlbgnm.ane8"/>
    </defined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RESA"/>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 val="[EST0798.XLS]__cceficiente_sh_2"/>
      <sheetName val="[EST0798.XLS]__cceficiente_sh_3"/>
      <sheetName val="[EST0798.XLS]__cceficiente_sh_9"/>
      <sheetName val="[EST0798.XLS]__cceficiente_sh_4"/>
      <sheetName val="[EST0798.XLS]__cceficiente_sh_5"/>
      <sheetName val="[EST0798.XLS]__cceficiente_sh_6"/>
      <sheetName val="[EST0798.XLS]__cceficiente_sh_8"/>
      <sheetName val="[EST0798.XLS]__cceficiente_sh_7"/>
      <sheetName val="[EST0798.XLS]__cceficiente_s_10"/>
      <sheetName val="[EST0798.XLS]__cceficiente_s_11"/>
      <sheetName val="[EST0798.XLS]__cceficiente_s_12"/>
      <sheetName val="Análisis_determinístico"/>
      <sheetName val="[EST0798.XLS]__cceficiente_s_13"/>
    </sheetNames>
    <definedNames>
      <definedName name="_xlbgnm.ane7"/>
      <definedName name="_xlbgnm.ane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DATOS_CONTRATO"/>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RESA"/>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SOS"/>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Datos"/>
      <sheetName val="ACCIDENTALIDAD"/>
      <sheetName val="ACC.EJECUTIVO"/>
      <sheetName val="ACC.EJECUTIVO-OCT-02"/>
      <sheetName val="EJEC-AGO-2002"/>
      <sheetName val="TABLA"/>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UNIT REALES"/>
      <sheetName val="Contrat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1.1"/>
      <sheetName val="232.1p"/>
      <sheetName val="342.1"/>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465,1"/>
      <sheetName val="466,1"/>
      <sheetName val="466,2"/>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01.1"/>
      <sheetName val="801.2"/>
      <sheetName val="801.3"/>
      <sheetName val="801.4"/>
      <sheetName val="801.5"/>
      <sheetName val="801.6"/>
      <sheetName val="801.7"/>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32,1"/>
      <sheetName val="312.1"/>
      <sheetName val="312.2"/>
      <sheetName val="416,2P"/>
      <sheetName val="432,1"/>
      <sheetName val="432,2"/>
      <sheetName val="451. 1P"/>
      <sheetName val="460.1"/>
      <sheetName val="460,2"/>
      <sheetName val="CLASE C"/>
      <sheetName val="632,1"/>
      <sheetName val="661.1 TIPO I"/>
      <sheetName val="681,1"/>
      <sheetName val="682,1"/>
      <sheetName val="730,1P"/>
      <sheetName val="Comentarios"/>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APU"/>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Estado Resumen"/>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UI"/>
      <sheetName val="C.FIN."/>
      <sheetName val="P.INV"/>
      <sheetName val="P.S."/>
      <sheetName val="P.INV.ANTIC."/>
      <sheetName val="V%C3%ADnculoExternoRecuperado1"/>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30,5"/>
      <sheetName val="PU640,3"/>
      <sheetName val="PU610,1"/>
      <sheetName val="PU681,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REF"/>
      <sheetName val="Formulario No.1 "/>
      <sheetName val="450.2P  Vía 9003"/>
      <sheetName val="632.1P "/>
      <sheetName val="630.4 Vía 9003"/>
      <sheetName val="630.6 Vía 780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A.P.U."/>
      <sheetName val="FACTOR PRESTACIONAL 2008"/>
      <sheetName val="SALARIO CELADOR 2008"/>
      <sheetName val="TARIFAS DIARIO OFICIAL 2008"/>
      <sheetName val="COSTOS OFICINA"/>
      <sheetName val="COSTOS CAMPAMENTO"/>
      <sheetName val="INFORME BT"/>
      <sheetName val="INFORME TLP"/>
      <sheetName val="Analisis"/>
      <sheetName val="Causas BT"/>
      <sheetName val="Causas TLP"/>
      <sheetName val="Inicio"/>
      <sheetName val="Menú"/>
      <sheetName val="Registro"/>
      <sheetName val="Cierres"/>
      <sheetName val="Automoviles"/>
      <sheetName val="Inf. Estación"/>
      <sheetName val="Control Diario Combustible"/>
      <sheetName val="Planilla Acc"/>
      <sheetName val="Incidente"/>
      <sheetName val="Informe"/>
      <sheetName val="CUADRILLA"/>
      <sheetName val="PUENTES PARAMETRIZADO"/>
      <sheetName val="fact. pres"/>
      <sheetName val="BASICOS"/>
      <sheetName val="DIESELxMDC2"/>
      <sheetName val="TOTALCANT"/>
      <sheetName val="TRAYECTO 1"/>
      <sheetName val="TRAYECTO 2"/>
      <sheetName val="TRAYECTO 3"/>
      <sheetName val="TRAYECTO 4"/>
      <sheetName val="TRAYECTO 5A"/>
      <sheetName val="TRAYECTO 5B"/>
      <sheetName val="TRAYECTO 6_1"/>
      <sheetName val="TRAYECTO 6_2"/>
      <sheetName val="TRAYECTO 6_3"/>
      <sheetName val="TRAYECTO 6_4"/>
      <sheetName val="T1-1"/>
      <sheetName val="T1-2"/>
      <sheetName val="T1-3"/>
      <sheetName val="T1-3A"/>
      <sheetName val="T1-3B"/>
      <sheetName val="T1-4"/>
      <sheetName val="T1-4B"/>
      <sheetName val="T1-4C"/>
      <sheetName val="BE EN CALIENTE SIN RAP"/>
      <sheetName val="T1-5"/>
      <sheetName val="T1-6"/>
      <sheetName val="T1-6B"/>
      <sheetName val="T1-6C"/>
      <sheetName val="T1-7"/>
      <sheetName val="T1-8"/>
      <sheetName val="T1-9"/>
      <sheetName val="T1-9pav"/>
      <sheetName val="T1-9Excav"/>
      <sheetName val="T1-10"/>
      <sheetName val="T1-11"/>
      <sheetName val="T1-12"/>
      <sheetName val="T1-13"/>
      <sheetName val="T1-14"/>
      <sheetName val="T1-14B"/>
      <sheetName val="T1-14C"/>
      <sheetName val="T1-15"/>
      <sheetName val="T1-15A"/>
      <sheetName val="T1-16"/>
      <sheetName val="T1-16A"/>
      <sheetName val="T1-17"/>
      <sheetName val="T1-17B"/>
      <sheetName val="T1-18"/>
      <sheetName val="T1-19"/>
      <sheetName val="T1-20"/>
      <sheetName val="T1-21"/>
      <sheetName val="T1-22"/>
      <sheetName val="T1-23"/>
      <sheetName val="T1-23A"/>
      <sheetName val="T1-24"/>
      <sheetName val="T1-25"/>
      <sheetName val="T1-26"/>
      <sheetName val="T1-27"/>
      <sheetName val="T1-28"/>
      <sheetName val="T1-29"/>
      <sheetName val="T1-29A"/>
      <sheetName val="T1-30"/>
      <sheetName val="T1-31"/>
      <sheetName val="T1-32"/>
      <sheetName val="T1-33"/>
      <sheetName val="T1-34"/>
      <sheetName val="T1-34A"/>
      <sheetName val="T1-35"/>
      <sheetName val="T1-36"/>
      <sheetName val="T1-37"/>
      <sheetName val="T1-38"/>
      <sheetName val="T1-39A"/>
      <sheetName val="T1-39B"/>
      <sheetName val="T1-39C"/>
      <sheetName val="T1-40"/>
      <sheetName val="SOPORTES TRAYECTO 1"/>
      <sheetName val="SOPORTES TRAYECTO 3"/>
      <sheetName val="General"/>
      <sheetName val="PRESUPUESTO 4 CARRILES"/>
      <sheetName val="PRESUPUESTO 2 CARRILES"/>
      <sheetName val="APUS"/>
      <sheetName val="PPTO TOTAL 2 CARRILES"/>
      <sheetName val="PPTO  TOTAL4 CARRILES"/>
      <sheetName val="INDIRECTOS"/>
      <sheetName val="AUXILIAR 4 CARR"/>
      <sheetName val="AUXILIAR PPTO 2 CARR"/>
      <sheetName val="Poliza Aprox"/>
      <sheetName val="MAQUINARIA"/>
      <sheetName val="PE 1"/>
      <sheetName val="Acta k1+500"/>
      <sheetName val="Piscinadelodos"/>
      <sheetName val="filtropiscinaN2"/>
      <sheetName val="Taludsuroriental"/>
      <sheetName val="1raPruebaSismicaVSP"/>
      <sheetName val="RellenoVSPN2"/>
      <sheetName val="VSPN3"/>
      <sheetName val="sacos sc"/>
      <sheetName val="Varios"/>
      <sheetName val="APU Filtro de 6"/>
      <sheetName val="APU 20 mills"/>
      <sheetName val="APUdesmontec.a.p."/>
      <sheetName val="APU desmonte Nesl"/>
      <sheetName val="APU desmonte de trinchos"/>
      <sheetName val="APU corta corrientes"/>
      <sheetName val="APUestructuraen madera"/>
      <sheetName val="informe avance campo"/>
      <sheetName val="fisico"/>
      <sheetName val="Presupuestal"/>
      <sheetName val="Curva fisico"/>
      <sheetName val="Graf.Fondos"/>
      <sheetName val="Ejecutivo Itansuca"/>
      <sheetName val="Cantidades "/>
      <sheetName val="SURIA SUR 11"/>
      <sheetName val="RESUMEN LINEA"/>
      <sheetName val="INFO SEMANA 5"/>
      <sheetName val="C_ESTE_1"/>
      <sheetName val="S1"/>
      <sheetName val="S 2"/>
      <sheetName val="PRUEBA"/>
      <sheetName val="C. IMPORTADAS"/>
      <sheetName val="O. CIVILES"/>
      <sheetName val="O. MECANICA"/>
      <sheetName val="RESUMEN-TOTAL"/>
      <sheetName val="doc-"/>
      <sheetName val="documento"/>
      <sheetName val="Cantidades"/>
      <sheetName val="CntrlCantidades"/>
      <sheetName val="Graf_fondos"/>
      <sheetName val="%programado"/>
      <sheetName val="Control"/>
      <sheetName val="AVANCE"/>
      <sheetName val="curva_Avance"/>
      <sheetName val="ejecutivo"/>
      <sheetName val="Módulo2"/>
      <sheetName val="Módulo3"/>
      <sheetName val="RENDIMIENTOS"/>
      <sheetName val="P Y G (T1-T5) "/>
      <sheetName val="Libro1"/>
      <sheetName val="Hipótesis"/>
      <sheetName val="Cash Flow"/>
      <sheetName val="Construcción y Financiación"/>
      <sheetName val="Deuda (T1-T5)"/>
      <sheetName val="Fechas"/>
      <sheetName val="Cambio"/>
      <sheetName val="1-C_SEDE"/>
      <sheetName val="2-C_AREA"/>
      <sheetName val="3_MAT-CONS"/>
      <sheetName val="7.-ADMINISTRACION"/>
      <sheetName val="FINANCIEROS"/>
      <sheetName val="CALENDARIO"/>
      <sheetName val="Personal"/>
      <sheetName val="COSTES"/>
      <sheetName val="Resumen O&amp;M"/>
      <sheetName val="Resumen O&amp;M (2)"/>
      <sheetName val="IEF-05 O&amp;M"/>
      <sheetName val="IEF-06 Reposicion"/>
      <sheetName val="Costes generales"/>
      <sheetName val="SEDE SOCIAL"/>
      <sheetName val="AREA DE MANTENIMIENTO"/>
      <sheetName val="Costes generales (2)"/>
      <sheetName val="P&amp;G"/>
      <sheetName val="EOAF (capex)"/>
      <sheetName val="Cashflow"/>
      <sheetName val="HipotesisPrimarias"/>
      <sheetName val="Hipotesis Secundarias"/>
      <sheetName val="Capex"/>
      <sheetName val="Ingresos Operativos"/>
      <sheetName val="Costes Operativos"/>
      <sheetName val="Amortización"/>
      <sheetName val="Reservas Reposiciones"/>
      <sheetName val="Tributos"/>
      <sheetName val="Financiación"/>
      <sheetName val="Anexo 6"/>
      <sheetName val="Portada (2)"/>
      <sheetName val="PRESENTACIÓN GESTIÓN TOTAL"/>
      <sheetName val="PRESENTACIÓN GESTIÓN IRIDIUM"/>
      <sheetName val="PRESENTACIÓN GESTIÓN INVINSA"/>
      <sheetName val="PRESENTACIÓN GESTIÓN RESTO"/>
      <sheetName val="Cuenta explotación Resto"/>
      <sheetName val="Cuenta explotación Concesiones"/>
      <sheetName val="Cuenta explotación Iridium"/>
      <sheetName val="Cuenta explotación Invinsa"/>
      <sheetName val="Cuenta explotación DCA"/>
      <sheetName val="Puesta en equivalencia 2008"/>
      <sheetName val=" P.E 2008 ACS ACS "/>
      <sheetName val="PRESUPUESTO 2008 TOTAL"/>
      <sheetName val="Consolidado Concesiones"/>
      <sheetName val="Consolidado Iridium"/>
      <sheetName val="Consolidado Invinsa"/>
      <sheetName val="Consolidado DCA"/>
      <sheetName val="Iridium"/>
      <sheetName val="Hospital de Majadahonda"/>
      <sheetName val="Santiago Brión"/>
      <sheetName val="DCF"/>
      <sheetName val="DCV1"/>
      <sheetName val="Aumancha"/>
      <sheetName val="Sdad. Inv. De Infraestruc. Manc"/>
      <sheetName val="Int. Av. América"/>
      <sheetName val="Int. P.Pío"/>
      <sheetName val="Int. P.Castilla"/>
      <sheetName val="Green Canal Golf"/>
      <sheetName val="CAT"/>
      <sheetName val="REUS"/>
      <sheetName val="DCV2"/>
      <sheetName val="Dragados Waterford Ireland"/>
      <sheetName val="Iridium Portlaoise"/>
      <sheetName val="Iridium Aparcamientos"/>
      <sheetName val="ACS Infra&amp;Dev"/>
      <sheetName val="CV Chile"/>
      <sheetName val="Invinsa"/>
      <sheetName val="Resto COncesiones"/>
      <sheetName val="ACS Chile"/>
      <sheetName val="Nocedal"/>
      <sheetName val="Taurus"/>
      <sheetName val="Dragados Concessions"/>
      <sheetName val="ICSA"/>
      <sheetName val="DCA"/>
      <sheetName val="Explotación, Otros costes"/>
      <sheetName val="Tráfico"/>
      <sheetName val="Reus Jun-08"/>
      <sheetName val="Sep-08"/>
      <sheetName val="Proyecciones y reales"/>
      <sheetName val="7.Período Constr."/>
      <sheetName val="Comp modelo"/>
      <sheetName val="sin iva "/>
      <sheetName val="con iva"/>
      <sheetName val="explotación"/>
      <sheetName val="Resumen Ejecutivo"/>
      <sheetName val="Organizac. objetivo Concesiones"/>
      <sheetName val="Grupos de Consolidación"/>
      <sheetName val="Puesta en Equivalencia"/>
      <sheetName val="Inversiones Financieras"/>
      <sheetName val="Inversiones Financieras Notas"/>
      <sheetName val="Inversión Material"/>
      <sheetName val="GRUPO IRIDIUM"/>
      <sheetName val="Resumen Ejecutivo Iridium"/>
      <sheetName val="Ppto.08xsociedad G.Iridium"/>
      <sheetName val="Bidelan A8"/>
      <sheetName val="Bidelan AP1"/>
      <sheetName val="Autovía de los Pinares"/>
      <sheetName val="Inrasa"/>
      <sheetName val="Ciralsa"/>
      <sheetName val="Ruta de los Pantanos"/>
      <sheetName val="Accesos de Madrid"/>
      <sheetName val="Waterford"/>
      <sheetName val="Southlink"/>
      <sheetName val="crg Portlaoise "/>
      <sheetName val="Autopista Jónica"/>
      <sheetName val="TSC"/>
      <sheetName val="GRUPO INVINSA"/>
      <sheetName val="Resumen Ejecutivo Invinsa"/>
      <sheetName val="Ppto.08xsociedad Invinsa"/>
      <sheetName val="Rutas del Pacífico"/>
      <sheetName val="Autopista Central"/>
      <sheetName val="VNE"/>
      <sheetName val="RMS A13"/>
      <sheetName val="Platinum"/>
      <sheetName val="Pt Op. Serv."/>
      <sheetName val="SCUTVIAS"/>
      <sheetName val="GRUPO DCA"/>
      <sheetName val="Resumen Ejecutivo DCA"/>
      <sheetName val="Ppto.08xsociedad DCA"/>
      <sheetName val="MBJ"/>
      <sheetName val="AMP"/>
      <sheetName val="Aerocali"/>
      <sheetName val="SCL"/>
      <sheetName val="GRUPO Dragados"/>
      <sheetName val="Comisaría del Vallés"/>
      <sheetName val="Carcel de Brians"/>
      <sheetName val="Comisaría Central"/>
      <sheetName val="Comisarías de Cataluña"/>
      <sheetName val="EMESA (M30)"/>
      <sheetName val="Tipos de cambio"/>
      <sheetName val="Abertis"/>
      <sheetName val="Origen Información"/>
      <sheetName val="Ppto.07xsociedad G.Iridium"/>
      <sheetName val="Iridium Portloise"/>
      <sheetName val="Ppto.07xsociedad Invinsa"/>
      <sheetName val="Ppto.07xsociedad DCA"/>
      <sheetName val="CTA EXPLOTACIÓN ACTIVIDAD V1"/>
      <sheetName val="CTA EXPLOTACIÓN V1"/>
      <sheetName val="CTA EXPLOTACIÓN ACTIVIDAD V2"/>
      <sheetName val="CTA EXPLOTACIÓN V2"/>
      <sheetName val="Resultados"/>
      <sheetName val="Intragrupo"/>
      <sheetName val="Patrimonio neto"/>
      <sheetName val="Inco"/>
      <sheetName val="Detalle cuenta 2500"/>
      <sheetName val="Socios Externos"/>
      <sheetName val="Fondos de Comercio"/>
      <sheetName val="Fondos de Comercio (2)"/>
      <sheetName val="Pta en Equivalencia"/>
      <sheetName val="Sociedades"/>
      <sheetName val="Parámetros grupo"/>
      <sheetName val="Macro"/>
      <sheetName val="DATOS GENERALES"/>
      <sheetName val="POR GRUPOS PROFESIONALES"/>
      <sheetName val="PERSONAL EN CONCESIONES"/>
      <sheetName val="PERSONAL CONCESIONES"/>
      <sheetName val="INVERSIONES FINANCIERAS 2006"/>
      <sheetName val="GESTIÓN 2009 TOTAL"/>
      <sheetName val="Total Consolidado"/>
      <sheetName val="GESTIÓN 2009 G. IRIDIUM"/>
      <sheetName val="Conso G. Iridium X sociedad"/>
      <sheetName val="Conso G. Iridium X sociedad V.R"/>
      <sheetName val="G. Iridium X % participación"/>
      <sheetName val="Iridium Consolidado"/>
      <sheetName val="Inv. de la Aumancha"/>
      <sheetName val="Int. Ppe Pío"/>
      <sheetName val="ECISA"/>
      <sheetName val="Hospital Majadahonda"/>
      <sheetName val=" H.Majadahonda Explotaciones"/>
      <sheetName val="Aumecsa"/>
      <sheetName val="CV-50"/>
      <sheetName val="A30"/>
      <sheetName val="Bidelán A8-AP1"/>
      <sheetName val="Aupisa"/>
      <sheetName val="Jónica"/>
      <sheetName val="Central Greece"/>
      <sheetName val="Int. Plaza Castilla"/>
      <sheetName val="TP FERRO"/>
      <sheetName val="Santiago Brion"/>
      <sheetName val="Radial"/>
      <sheetName val="Ruta Pantanos"/>
      <sheetName val="Metro de Sevilla"/>
      <sheetName val="EPSA"/>
      <sheetName val="SERRANO PARK"/>
      <sheetName val="CAN BRIANS"/>
      <sheetName val="EJE DIAGONAL"/>
      <sheetName val="Dragados waterford"/>
      <sheetName val="CRG WATERFORD"/>
      <sheetName val="I.Portlaoise"/>
      <sheetName val="ACS I&amp;D"/>
      <sheetName val="ACS I&amp;D Detalle cuentas"/>
      <sheetName val="ACS I&amp;D Anexo"/>
      <sheetName val="ACS &amp; ID Detalle (Nuevo)"/>
      <sheetName val="GESTIÓN 2009 G. RESTO CONC."/>
      <sheetName val="Conso G. Resto X sociedad"/>
      <sheetName val="G. Resto X % participación"/>
      <sheetName val="Resto Consolidado"/>
      <sheetName val="Pt Ops"/>
      <sheetName val="Inflación Chile"/>
      <sheetName val="A 13"/>
      <sheetName val="RESTO P.E"/>
      <sheetName val="GASTOS GENERALES 2008"/>
      <sheetName val="GG Detallado"/>
      <sheetName val="GG D.Explotación"/>
      <sheetName val="GG D.Desarrollo"/>
      <sheetName val="GG D.Asesoría Jurídica"/>
      <sheetName val="GG D.Admon"/>
      <sheetName val="GG D. Finanzas"/>
      <sheetName val="GG D. CIEP"/>
      <sheetName val="Costes de estudio"/>
      <sheetName val="Ebitdas (calidad)"/>
      <sheetName val="Variaciones Gestión Total"/>
      <sheetName val="Variaciones Gestión Iridium"/>
      <sheetName val="Variaciones Gestión Invinsa"/>
      <sheetName val="PRESENTACIÓN GESTIÓN DCA"/>
      <sheetName val="Variaciones Gestión DCA"/>
      <sheetName val="CTA EXPLOTACIÓN TOTAL CONCES"/>
      <sheetName val="CTA EXPLOTACIÓN IRIDIUM"/>
      <sheetName val="CTA EXPLOTACIÓN CAT"/>
      <sheetName val="CTA EXPLOTACIÓN INVINSA"/>
      <sheetName val="CTA EXPLOTACIÓN DCA"/>
      <sheetName val="Puesta en equivalencia 2007"/>
      <sheetName val="INVERSIONES FINANCIERAS 2007"/>
      <sheetName val="INVERSIONES MATERIALES 2007"/>
      <sheetName val="ENDEUDAMIENTO"/>
      <sheetName val="Cifra de negocio"/>
      <sheetName val="Facturación DCI"/>
      <sheetName val="AMORTIZ. LINEAL VS CRECIENTE"/>
      <sheetName val="Cifra de negocio Nac-Int."/>
      <sheetName val="Detalle por Paises"/>
      <sheetName val="Detalle por Provincias"/>
      <sheetName val="PERSONAL ACS ACS"/>
      <sheetName val="Pers_Gr profes"/>
      <sheetName val="TOTAL PERSONAL IRIDIUM"/>
      <sheetName val="TITULADOS SUPERIORES IRIDIUM"/>
      <sheetName val="TITULADOS MEDIOS IRIDIUM"/>
      <sheetName val="TOTAL PERSONAL DCA"/>
      <sheetName val="TITULADOS SUPERIORES DCA"/>
      <sheetName val="TITULADOS MEDIOS DCA"/>
      <sheetName val="RESULTADOS 2006"/>
      <sheetName val="INVERSIONES 2006"/>
      <sheetName val="Consolidado Concesiones 2006"/>
      <sheetName val="Puesta en equivalencia 2006"/>
      <sheetName val="PRESUPUESTO 2007 TOTAL"/>
      <sheetName val="Consolidado Conces. ppto 2007"/>
      <sheetName val="Consolidado Iridium ppto 2007"/>
      <sheetName val="Consolidado Invinsa ppto 2007"/>
      <sheetName val="Consolidado DCA ppto 2007"/>
      <sheetName val="Puesta Equivalencia ppto 2007"/>
      <sheetName val="Inv. Financieras ppto 2007"/>
      <sheetName val="Inv. Fin. ppto 07 org.actual"/>
      <sheetName val="Inv. Fin. revisadas en mayo 07"/>
      <sheetName val="Inv. Material ppto 2007"/>
      <sheetName val="Inv. mat. ppto 2007 org.act"/>
      <sheetName val="Inv. mat. revisadas en mayo 07"/>
      <sheetName val="Financieros Iridium"/>
      <sheetName val="Dragados A1"/>
      <sheetName val="Dragados Dundalk"/>
      <sheetName val="SIT oficial"/>
      <sheetName val="PYG oficial"/>
      <sheetName val="PYG"/>
      <sheetName val="Detalle Partidas"/>
      <sheetName val="Base Rec Financ"/>
      <sheetName val="Contas a Receber"/>
      <sheetName val="Estoques"/>
      <sheetName val="Investimentos"/>
      <sheetName val="Ágio sobre investimentos"/>
      <sheetName val="Imobilizado"/>
      <sheetName val="Reavaliação"/>
      <sheetName val="Empréstimos"/>
      <sheetName val="PAES"/>
      <sheetName val="Parcelamento"/>
      <sheetName val="Contingências"/>
      <sheetName val="Amortização de Ágio"/>
      <sheetName val="Result Financeiro"/>
      <sheetName val="Base Desp Financ"/>
      <sheetName val="Result Ñ Operacional"/>
      <sheetName val="Imposto de Renda"/>
      <sheetName val="Tickmarks"/>
      <sheetName val="Capa"/>
      <sheetName val="QD3A"/>
      <sheetName val="QD4A"/>
      <sheetName val="QD1B"/>
      <sheetName val="Memo Fin"/>
      <sheetName val="QD2B"/>
      <sheetName val="QD3B"/>
      <sheetName val="Oferta"/>
      <sheetName val="QD5B"/>
      <sheetName val="QD6B"/>
      <sheetName val="QD7B"/>
      <sheetName val="QD8B"/>
      <sheetName val="QD9B"/>
      <sheetName val="QD10B"/>
      <sheetName val="QD11B"/>
      <sheetName val="impostos"/>
      <sheetName val="capital"/>
      <sheetName val="Fluxos"/>
      <sheetName val="Garantias"/>
      <sheetName val="Seguros"/>
      <sheetName val="Autos"/>
      <sheetName val="Dados"/>
      <sheetName val="pruebas"/>
      <sheetName val="EEFF"/>
      <sheetName val="Ingresos"/>
      <sheetName val="O&amp;M"/>
      <sheetName val="Inversión"/>
      <sheetName val="Anexos"/>
      <sheetName val="Base de Diseño"/>
      <sheetName val="Diagnóstico"/>
      <sheetName val="Ppto total"/>
      <sheetName val="Cimentación"/>
      <sheetName val="Parámetros"/>
      <sheetName val="Resumen tubería"/>
      <sheetName val="Tabla 4.1 Distrito Nº1"/>
      <sheetName val="Tabla 4.2 Distrito Nº2"/>
      <sheetName val="Tabal 4.3 Resumén distritos"/>
      <sheetName val="Tabla 4.4 Sistemas"/>
      <sheetName val="Insuficiencia"/>
      <sheetName val="Ppto alcantarillado"/>
      <sheetName val="Base_de_Diseño"/>
      <sheetName val="Ppto_total"/>
      <sheetName val="Resumen_tubería"/>
      <sheetName val="Tabla_4_1_Distrito_Nº1"/>
      <sheetName val="Tabla_4_2_Distrito_Nº2"/>
      <sheetName val="Tabal_4_3_Resumén_distritos"/>
      <sheetName val="Tabla_4_4_Sistemas"/>
      <sheetName val="Ppto_alcantarillado"/>
      <sheetName val="TRANSP"/>
      <sheetName val="MAT"/>
      <sheetName val="EQU"/>
      <sheetName val="RESUMEN -2"/>
      <sheetName val="RESUMEN -1"/>
      <sheetName val="DESMONTE"/>
      <sheetName val="DEMOLICION"/>
      <sheetName val="EXC.EXPL. CAN"/>
      <sheetName val="REMOC. DERRUMB"/>
      <sheetName val="TERRAPLEN"/>
      <sheetName val="PEDRAPLEN"/>
      <sheetName val="CONFORM. CALZ"/>
      <sheetName val="AFIRMADO"/>
      <sheetName val="BASE"/>
      <sheetName val="REP. PAV.EXIS"/>
      <sheetName val="IMPRIMACION"/>
      <sheetName val="MEZCLA MDC-1"/>
      <sheetName val="CONC. HIDR"/>
      <sheetName val="EXC.VARIAS"/>
      <sheetName val="RELL.ESTR"/>
      <sheetName val="CONCRETOS"/>
      <sheetName val="BARANDAS"/>
      <sheetName val="ACERO DE REF"/>
      <sheetName val="ACERO DE PREESF."/>
      <sheetName val="JUNTAS PTES"/>
      <sheetName val="ESTR. ACERO"/>
      <sheetName val="TUBERIA REF"/>
      <sheetName val="DISIPADOR"/>
      <sheetName val="FILTROS"/>
      <sheetName val="MARCA VIAL"/>
      <sheetName val="OBRAS VARIAS"/>
      <sheetName val="BDATOS"/>
      <sheetName val="V.R. 13 AL 26 MAR"/>
      <sheetName val="B.A. 13 AL 26 MAR"/>
      <sheetName val="L.M 10 AL 23 DE ABRIL"/>
      <sheetName val="V.R 10 AL 23 ABRIL"/>
      <sheetName val="J.CRUZ 10AL23 ABRIL"/>
      <sheetName val="J. BUELVAS 1-15 FEB"/>
      <sheetName val="Aobra 1"/>
      <sheetName val="Amodif 1"/>
      <sheetName val="INFOR. GENERAL"/>
      <sheetName val="LISTA APUS PRELIMINARES"/>
      <sheetName val="LISTA APUS EXCAVACIONES"/>
      <sheetName val="LISTA APUS RELLENOS"/>
      <sheetName val="LISTA APUS CONCRETOS"/>
      <sheetName val="LISTA APUS ACUEDUCTO"/>
      <sheetName val="LISTA APUS ALCANTARILLADO"/>
      <sheetName val="APUS PRELIMINARES"/>
      <sheetName val="APUS EXCAVACIONES"/>
      <sheetName val="APUS RELLENOS"/>
      <sheetName val="APUS CONCRETOS"/>
      <sheetName val="APUS ACUEDUCTO"/>
      <sheetName val="APUS ALCANTARILLADO"/>
      <sheetName val="APUS CAJA"/>
      <sheetName val="APUS CAJA (2)"/>
      <sheetName val="Caja Domiciliaria"/>
      <sheetName val="LISTA INSUMOS "/>
      <sheetName val="LISTA MANO DE OBRA"/>
      <sheetName val="LISTA EQUIPO"/>
      <sheetName val="LISTA TRANSPORTE"/>
      <sheetName val="EXCAVACIONES"/>
      <sheetName val="ACTA 11"/>
      <sheetName val="ASFALTO"/>
      <sheetName val="TRANS. ASFALTO"/>
      <sheetName val="EXC. MECANICA"/>
      <sheetName val="EXC. MANUAL"/>
      <sheetName val="RETIRO DE ESCOMBROS"/>
      <sheetName val="CONCRETO CLASE F"/>
      <sheetName val="CONCRETO CLASE G"/>
      <sheetName val="CONCRETO CLASE D"/>
      <sheetName val="ACERO"/>
      <sheetName val="RELLENO DE MATERIAL"/>
      <sheetName val="TUBERIA 36&quot;"/>
      <sheetName val="NP-1"/>
      <sheetName val="R.M.S"/>
      <sheetName val="CERCA"/>
      <sheetName val="CEMENTO"/>
      <sheetName val="BASE G."/>
      <sheetName val="DESPIECE ACERO"/>
      <sheetName val="REGISTRO FOTOGRAFICO"/>
      <sheetName val="volumen 1"/>
      <sheetName val="volumen 2"/>
      <sheetName val="ASTREA"/>
      <sheetName val="621,1"/>
      <sheetName val="201,10"/>
      <sheetName val="201,13"/>
      <sheetName val="INSUMO D"/>
      <sheetName val="Antequera"/>
      <sheetName val="Res.Antequera"/>
      <sheetName val="Las Brisas"/>
      <sheetName val="Res.LasBrisas"/>
      <sheetName val="Las Palmas"/>
      <sheetName val="Res.LasPalmas"/>
      <sheetName val="Zapatosa"/>
      <sheetName val="Res.Zapatosa"/>
      <sheetName val="San Andres"/>
      <sheetName val="Res.SanAndres"/>
      <sheetName val="Puerto Oculto"/>
      <sheetName val="Res.PtoOculto"/>
      <sheetName val="San Jose"/>
      <sheetName val="Res.SanJose"/>
      <sheetName val="Resumen Gral"/>
      <sheetName val="A.P.U. CONC 4000"/>
      <sheetName val="Apu Ambiental"/>
      <sheetName val="Transportes"/>
      <sheetName val="Mano de obra"/>
      <sheetName val="Presupuestos TODOS - NO PRINT"/>
      <sheetName val="Borrar"/>
      <sheetName val="Acta N° 1"/>
      <sheetName val="8&quot;ACU"/>
      <sheetName val="16&quot;ACU"/>
      <sheetName val="20-6"/>
      <sheetName val="18-6"/>
      <sheetName val="16-6 "/>
      <sheetName val="14-6 "/>
      <sheetName val="12-6 "/>
      <sheetName val="10-6"/>
      <sheetName val="8-6"/>
      <sheetName val="24&quot; "/>
      <sheetName val="20&quot;"/>
      <sheetName val="18&quot;"/>
      <sheetName val="16&quot; "/>
      <sheetName val="14&quot;"/>
      <sheetName val="12&quot;"/>
      <sheetName val="10&quot;"/>
      <sheetName val="8&quot;"/>
      <sheetName val="6&quot;"/>
      <sheetName val="insumo"/>
      <sheetName val="Resumen APU"/>
      <sheetName val="cant tubos "/>
      <sheetName val="MAINHOLES"/>
      <sheetName val="Formulas PVC"/>
      <sheetName val="P.OBR.ALCA"/>
      <sheetName val="P.OBR.ACUED"/>
      <sheetName val="P MANEJO"/>
      <sheetName val="P.SUMI.ACUE"/>
      <sheetName val="P SUMI,ALCA"/>
      <sheetName val="P RESUMEN"/>
      <sheetName val="FINANCIERO"/>
      <sheetName val="OBRAS CRA"/>
      <sheetName val="interventoria"/>
      <sheetName val="PRESUPUESTO LICITACIÓN SRN 001"/>
      <sheetName val="SRN_005"/>
      <sheetName val="Preacta N°5"/>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ELDORADO"/>
      <sheetName val="SAN ROQUE"/>
      <sheetName val="STA ROSA"/>
      <sheetName val="SUAZA1"/>
      <sheetName val="IBAGUE"/>
      <sheetName val="SUAZA2"/>
      <sheetName val="YOLOMBO"/>
      <sheetName val="IBAGUElinea2001"/>
      <sheetName val="resumen carcel x 16.7%"/>
      <sheetName val="resumen carcel "/>
      <sheetName val="resumen carcel con baño x 16.7%"/>
      <sheetName val="resumen carcel con baño"/>
      <sheetName val="Unitario "/>
      <sheetName val="Materiales "/>
      <sheetName val="Auxiliares "/>
      <sheetName val="Análisis de cuadrillas"/>
      <sheetName val="EJECUCION PRESUPUESTAL"/>
      <sheetName val="AFECTACION"/>
      <sheetName val="COPIA PARAFISCALES"/>
      <sheetName val="Financiera "/>
      <sheetName val="ACTA DE COSTOS 8"/>
      <sheetName val="HOJA DE RUTA 11-2-6"/>
      <sheetName val="ACUMULADOS"/>
      <sheetName val="CAMBIA (A)"/>
      <sheetName val="ACTA DE COSTOS 7"/>
      <sheetName val="ACTA DE COSTOS 10"/>
      <sheetName val="OCTUBRE"/>
      <sheetName val="ACARREO"/>
      <sheetName val="PREACTA No. 1 MAYO DE 2009"/>
      <sheetName val="Vr Ejecu Preacta No. 1 MAY 2009"/>
      <sheetName val="CAMBIA"/>
      <sheetName val="costos"/>
      <sheetName val="preac-1"/>
      <sheetName val="preac-2"/>
      <sheetName val="preac-3"/>
      <sheetName val="preac-8"/>
      <sheetName val="CONT_ADI"/>
      <sheetName val="Recursos"/>
      <sheetName val="Formular"/>
      <sheetName val="alc k133+142"/>
      <sheetName val="alc k133+270"/>
      <sheetName val="alc k133+280 "/>
      <sheetName val="alc k133+488"/>
      <sheetName val="alc k133+560"/>
      <sheetName val="box k133+602"/>
      <sheetName val="alc  k133+691"/>
      <sheetName val="box k133+877"/>
      <sheetName val="alc K134+127"/>
      <sheetName val="alc K134+300"/>
      <sheetName val="alc K134+500"/>
      <sheetName val="alc K134+590"/>
      <sheetName val="alc K134+750"/>
      <sheetName val="alc K134+827"/>
      <sheetName val="alc K134+979"/>
      <sheetName val="amplia.box k135+114"/>
      <sheetName val="alc k135+220 "/>
      <sheetName val="alc k135+348"/>
      <sheetName val="alc k135+585"/>
      <sheetName val="alc k135+930"/>
      <sheetName val="alc k135+996"/>
      <sheetName val="alc k136+280"/>
      <sheetName val="alc k136+580"/>
      <sheetName val="alc k136+680"/>
      <sheetName val="alc k137+070"/>
      <sheetName val="alc k137+460"/>
      <sheetName val="alc k137+750"/>
      <sheetName val="alc k137+908"/>
      <sheetName val="alc k137+989"/>
      <sheetName val="alc k138+118"/>
      <sheetName val="alc k138+340"/>
      <sheetName val="alc k138+470"/>
      <sheetName val="alc k138+572"/>
      <sheetName val="alc k138+783"/>
      <sheetName val="alc k138+828"/>
      <sheetName val="alc k138+910"/>
      <sheetName val="alc k139+060"/>
      <sheetName val="alc k139+080"/>
      <sheetName val="box k139+252"/>
      <sheetName val="alc K 139+290"/>
      <sheetName val="box k139+580"/>
      <sheetName val="box k139+755"/>
      <sheetName val="Muro K 140+070"/>
      <sheetName val="alc K 140+340"/>
      <sheetName val="alc K 140+380"/>
      <sheetName val="alc K 140+506"/>
      <sheetName val="alc K 140+630"/>
      <sheetName val="alc k140+708"/>
      <sheetName val="box k140+800"/>
      <sheetName val="alc k140+995"/>
      <sheetName val="box k141+124"/>
      <sheetName val="box k141+265"/>
      <sheetName val="alc k141+381 "/>
      <sheetName val="box k141+567"/>
      <sheetName val="alc k141+748,50 "/>
      <sheetName val="box k141+803"/>
      <sheetName val="alc k141+943"/>
      <sheetName val="Dem k141+995"/>
      <sheetName val="boxk142+020,30 Claudio"/>
      <sheetName val="alc k142+173 Nelson"/>
      <sheetName val="alc k142+317 Claudio"/>
      <sheetName val="Muro K142+346-358 Der Latinco"/>
      <sheetName val="alc k 142+371 Claudio"/>
      <sheetName val="alc k142+427 Claudio"/>
      <sheetName val="alc k142+570 Claudio"/>
      <sheetName val="box k 142+678 claudio"/>
      <sheetName val="box k 142+804 Claudio"/>
      <sheetName val="alc k 143+070  Nelson "/>
      <sheetName val="box k143+097 Nelson"/>
      <sheetName val="alc k 143+134 Nelson"/>
      <sheetName val="alc k143+210 Nelson"/>
      <sheetName val="alc k143+300 Nelson"/>
      <sheetName val="alc k143+416 Nelson"/>
      <sheetName val="alc k143+501 Nelson "/>
      <sheetName val="box k 143+571.5 Nelson"/>
      <sheetName val="alc k143+675 Nelson"/>
      <sheetName val="Alc.  K143+792 Nelson"/>
      <sheetName val="box k143+940 Nelson"/>
      <sheetName val="Alc K144+117 Nelson"/>
      <sheetName val="Alc. K144+205 Nelson"/>
      <sheetName val="Alc K144+260 Nelson"/>
      <sheetName val="alc k144+455 Nelson "/>
      <sheetName val="alc k144+725 Nelson "/>
      <sheetName val="alc k144+837 Nelson"/>
      <sheetName val="box k144+980 Nelson "/>
      <sheetName val="alc k145+221.50"/>
      <sheetName val="box k145+515.2-517.8 Nelson"/>
      <sheetName val="box k145+698 Claudio"/>
      <sheetName val="alc k145+980 AT"/>
      <sheetName val="box k146+081 AT"/>
      <sheetName val="alc k146+196 AT"/>
      <sheetName val="alc k146+287 AT"/>
      <sheetName val="alc k146+538  Nelson "/>
      <sheetName val="alc k146+580 ó k146+015 AD"/>
      <sheetName val="box k146+723 ó 163AD Ecu"/>
      <sheetName val="box k146+963 ó k146+403AD"/>
      <sheetName val="alc k147+064ó k146+504AD"/>
      <sheetName val="alc k147+106 ó k146+549AD"/>
      <sheetName val="alc k147+375 ó +825AD PENDTE"/>
      <sheetName val="Inventario Filtros"/>
      <sheetName val="box k146+963 ó k146+403AD "/>
      <sheetName val="ALC K19+440"/>
      <sheetName val="ALC K19+460"/>
      <sheetName val="ALC K19+592 SEPT"/>
      <sheetName val="Alc k19+750"/>
      <sheetName val="Alc k19+880 "/>
      <sheetName val="Alc k20+025"/>
      <sheetName val="Alc k20+130"/>
      <sheetName val="ALC K20+360"/>
      <sheetName val="Box K21+006"/>
      <sheetName val="muro21+385 "/>
      <sheetName val="Alc K21+725 Nov"/>
      <sheetName val="BORDILLO K21870 "/>
      <sheetName val="ALCAN K21+160 AL 800"/>
      <sheetName val="Preacta"/>
      <sheetName val="Valor Preacta"/>
      <sheetName val="Proveedores"/>
      <sheetName val="Productos"/>
      <sheetName val="VOLQUETAS"/>
      <sheetName val="ALZATE"/>
      <sheetName val="CAMIONEROS"/>
      <sheetName val="AC2-AG96"/>
      <sheetName val="Preacta Jul-Ago"/>
      <sheetName val="VRL"/>
      <sheetName val="Base Granular"/>
      <sheetName val="Reciclaje"/>
      <sheetName val="MDC-2 Bacheo"/>
      <sheetName val="MDC-2-Imprimación"/>
      <sheetName val="Exc. Obras"/>
      <sheetName val="Rell. Cunetas"/>
      <sheetName val="Rell. Obras"/>
      <sheetName val="Cncreto  D"/>
      <sheetName val="Concreto F"/>
      <sheetName val="Cncreto G"/>
      <sheetName val="Conc. Cunetas"/>
      <sheetName val="Demolición"/>
      <sheetName val="Demol. Cunetas"/>
      <sheetName val="0+400-4+400"/>
      <sheetName val="4+400-10+000"/>
      <sheetName val="10+000 - 16+100"/>
      <sheetName val="ACUMULADO"/>
      <sheetName val="DESMONTE VIA "/>
      <sheetName val="11+820-900  11+960-12+000"/>
      <sheetName val="12+370-12+460"/>
      <sheetName val="12+540-12+820"/>
      <sheetName val="12+860-13+130"/>
      <sheetName val="13+200-13+340"/>
      <sheetName val="13+460-13+770"/>
      <sheetName val="CONF. BOTADERO PR12+720 "/>
      <sheetName val="CONF. BOTADERO"/>
      <sheetName val="ACTA No. 5 SEPT. 2009"/>
      <sheetName val="PREACTA No. 5 SEP DE 2009"/>
      <sheetName val="DESMONTE VIA"/>
      <sheetName val="13+190-300"/>
      <sheetName val="TERRAPLENES ACTA 5 "/>
      <sheetName val="CRUDO ACTA 5 SEPT."/>
      <sheetName val="EXPLANA. SEPT. 09"/>
      <sheetName val="PEDRO J 7"/>
      <sheetName val="PREACTA 7"/>
      <sheetName val="RESUMEN (2)"/>
      <sheetName val="Gráfico1"/>
      <sheetName val="DICIEMBRE"/>
      <sheetName val="Valor ejecutado semanal"/>
      <sheetName val="4a Semana de Abril-09"/>
      <sheetName val="Vr Ejecu Preacta No. 4 AGO 2009"/>
      <sheetName val="PREACTA No. 4 AGO DE 2009"/>
      <sheetName val="EXPLANA. AGOSTO 09"/>
      <sheetName val="13+770-820"/>
      <sheetName val="15+730-990"/>
      <sheetName val="TERRAPLENES ACTA 4 "/>
      <sheetName val="LATINCOSA"/>
      <sheetName val="TERMOTECNICA"/>
      <sheetName val="COLPATRIA"/>
      <sheetName val="ALC. k0 al k4 "/>
      <sheetName val="ALC. k4 al k8"/>
      <sheetName val="ALC. k8 al k12"/>
      <sheetName val="ALC. k12 al k16 "/>
      <sheetName val="MUROS REFORZADOS"/>
      <sheetName val="DEMO. ESTRUCTURAL"/>
      <sheetName val="CERCAS"/>
      <sheetName val="OBRAS DE ARTE"/>
      <sheetName val="APROXIMADAS"/>
      <sheetName val="PREACTA No. 2 JUNIO DE 2009"/>
      <sheetName val="13+200-13+350"/>
      <sheetName val="Noviembre"/>
      <sheetName val="Enero"/>
      <sheetName val="Febrero"/>
      <sheetName val="Marzo"/>
      <sheetName val="Abril"/>
      <sheetName val="A 02-Jun"/>
      <sheetName val="A 30-Jun"/>
      <sheetName val="Facturación Latinco"/>
      <sheetName val="Consumos"/>
      <sheetName val="Reembolsos CM"/>
      <sheetName val="articulos"/>
      <sheetName val="aplicaciones"/>
      <sheetName val="CA-L02"/>
      <sheetName val="CA-L04"/>
      <sheetName val="CA-L05"/>
      <sheetName val="CB-L02"/>
      <sheetName val="MN-L01"/>
      <sheetName val="VO-L01"/>
      <sheetName val="VO-L02"/>
      <sheetName val="PT-L01"/>
      <sheetName val="PL-L01"/>
      <sheetName val="PL-L02"/>
      <sheetName val="PL-L04"/>
      <sheetName val="PL-L05"/>
      <sheetName val="PL-L06"/>
      <sheetName val="PL-L13"/>
      <sheetName val="PL-L15"/>
      <sheetName val="PL-L16"/>
      <sheetName val="PA-L05"/>
      <sheetName val="NE-L05"/>
      <sheetName val="EX-L03"/>
      <sheetName val="VA-L01"/>
      <sheetName val="VA-L02"/>
      <sheetName val="VA-L03"/>
      <sheetName val="VA-L04"/>
      <sheetName val="CALDERA"/>
      <sheetName val="CZ-L01"/>
      <sheetName val="EA-L01"/>
      <sheetName val="CH-L01"/>
      <sheetName val="CH-L02"/>
      <sheetName val="VD-L07"/>
      <sheetName val="VD-L11"/>
      <sheetName val="VD-L12"/>
      <sheetName val="VD-L15"/>
      <sheetName val="VD-L16"/>
      <sheetName val="Vr Ejec Preacta No. 16 AGO 2010"/>
      <sheetName val="PREACTA No. 16 AGO. DE 2010"/>
      <sheetName val="CORTE ACTA 16"/>
      <sheetName val="REMOCION DERRUMBES 16"/>
      <sheetName val=" CRUDO ACTA 16"/>
      <sheetName val="SUB BASE ACTA 16"/>
      <sheetName val="NP 9B"/>
      <sheetName val="PREACTA No. 9B ABRIL DE 2010"/>
      <sheetName val="NP 10A"/>
      <sheetName val="PREACTA No. 10A ABRIL. DE 2010"/>
      <sheetName val="Facturacion"/>
      <sheetName val="CONSOLIDADO TOTAL"/>
      <sheetName val="BASE DATOS"/>
      <sheetName val="NE-CSJM01"/>
      <sheetName val="PL-CSJM01"/>
      <sheetName val="VD-CSJM01"/>
      <sheetName val="VD-CSJM02"/>
      <sheetName val="VD-CSJM03"/>
      <sheetName val="VD-CSJM04"/>
      <sheetName val="VD-CSJM05"/>
      <sheetName val="VD-CSJM06"/>
      <sheetName val="VD-CSJM07"/>
      <sheetName val="VD-CSJM08"/>
      <sheetName val="VD-CSJM09"/>
      <sheetName val="VD-CSJM10"/>
      <sheetName val="EX-CSJM01"/>
      <sheetName val="CH-CSJM01"/>
      <sheetName val="CH-CSJM02"/>
      <sheetName val="CH-CSJM03"/>
      <sheetName val="CH-CSJM04"/>
      <sheetName val="PC-CSJM01"/>
      <sheetName val="MC-CSJM01"/>
      <sheetName val="PA-CSJM01"/>
      <sheetName val="ON-CSJM02"/>
      <sheetName val="ON-CSJM03"/>
      <sheetName val="ON-CSJM04"/>
      <sheetName val="RV-CSJM01"/>
      <sheetName val="TI-CSJM01"/>
      <sheetName val="TI-CSJM02"/>
      <sheetName val="CT-CSJM01"/>
      <sheetName val="NE-CSJM03"/>
      <sheetName val="MS-CSJM01"/>
      <sheetName val="CV-CSJM01"/>
      <sheetName val="PC-CSJM02"/>
      <sheetName val="CLASIFICADORA PA"/>
      <sheetName val="MC-CSJM02"/>
      <sheetName val="NE-CSJM02"/>
      <sheetName val="330.1 BASE GRANULAR"/>
      <sheetName val="341.2 - CEMNENTO"/>
      <sheetName val="400-1P-RECICLADO"/>
      <sheetName val="420 - IMPRIMACION"/>
      <sheetName val="450.3 - MDC-2"/>
      <sheetName val="675.1-GEOTEXTIL"/>
      <sheetName val="DEMOL 201.19-18"/>
      <sheetName val="EXC 210.1-18"/>
      <sheetName val="EXC 210-3-18"/>
      <sheetName val="CONFORMACION 310"/>
      <sheetName val="AFIRMADO 311-18"/>
      <sheetName val="SUBBASE 320.2"/>
      <sheetName val="BASE 330.1"/>
      <sheetName val="GEOT-SUBRASANTE 674.1"/>
      <sheetName val="CERRAMINTO 800.5"/>
      <sheetName val="TRANS 900.2"/>
      <sheetName val="PALET DEL 21 FEB AL 5 MARZ"/>
      <sheetName val="PALETEROS 6 AL 15 MARZO"/>
      <sheetName val="Resumen Sectores"/>
      <sheetName val="Resumen Mensual"/>
      <sheetName val="Balance Obras Ejecutadas"/>
      <sheetName val="Acta General"/>
      <sheetName val="Listado de Precios U"/>
      <sheetName val="T1"/>
      <sheetName val="Cuadro B"/>
      <sheetName val="Cuadro D"/>
      <sheetName val="Cuadro 8"/>
      <sheetName val="MEJORAMIENTO "/>
      <sheetName val="PIEDRA FILTRO"/>
      <sheetName val="POLVILLO"/>
      <sheetName val="ARENA DEL GUABO"/>
      <sheetName val="CRUDO"/>
      <sheetName val="Supuestos"/>
      <sheetName val="P&amp;G 2011"/>
      <sheetName val="FCL 2011"/>
      <sheetName val="Resumen General"/>
      <sheetName val="Hipotesis"/>
      <sheetName val="Cant x item"/>
      <sheetName val="Datos Contrato"/>
      <sheetName val="HITO 5"/>
      <sheetName val="HITO 4"/>
      <sheetName val="HITO 3"/>
      <sheetName val="CONTROL PERSONAL"/>
      <sheetName val="CONTROL MAQUINARIA"/>
      <sheetName val="Lluvias"/>
      <sheetName val="COMITÉ"/>
      <sheetName val="cantidad obra ejecutada"/>
      <sheetName val="Progr.Vs Real"/>
      <sheetName val="Ambiental y Social"/>
      <sheetName val="Fotografías"/>
      <sheetName val="Formulario N° 4"/>
      <sheetName val="CAPITULO II"/>
      <sheetName val="CAPITULO III"/>
      <sheetName val="CAPITULO IV"/>
      <sheetName val="CAPITULO V "/>
      <sheetName val="CAPITULO VI"/>
      <sheetName val="AUXILIAR CONCRETOS"/>
      <sheetName val="CAPITULO VII"/>
      <sheetName val="CAPITULO VIII"/>
      <sheetName val="CAPITULO IX"/>
      <sheetName val="AUXILIAR MEZCLA Y TRITURACION"/>
      <sheetName val="Bases"/>
      <sheetName val="Flujo de Caja Dir"/>
      <sheetName val="Flujo de Caja Ind"/>
      <sheetName val="Simulación Inf."/>
      <sheetName val="Gráfica Inf."/>
      <sheetName val="Simulación MC"/>
      <sheetName val="Generación"/>
      <sheetName val="VPN"/>
      <sheetName val="Inventario MP"/>
      <sheetName val="Inventario PT"/>
      <sheetName val="Deuda US"/>
      <sheetName val="Deuda $"/>
      <sheetName val="Deuda"/>
      <sheetName val="Inversiones"/>
      <sheetName val="MC VPN"/>
      <sheetName val="Modelo Financiero ACME Esquelet"/>
      <sheetName val="PELEA"/>
      <sheetName val="ALCANCE M3"/>
      <sheetName val="FLUJO DE CAJA M3"/>
      <sheetName val="GANADOR"/>
      <sheetName val="BASE PARA PARETO"/>
      <sheetName val="PARETO VENTA"/>
      <sheetName val="PARETO RENTABILIDAD UNITARIA"/>
      <sheetName val="PARETO RENTABILIDAD TOTAL"/>
      <sheetName val="1P Local. y Replant."/>
      <sheetName val="200.1 Desm y Limpiez"/>
      <sheetName val="201.7 Demolicion"/>
      <sheetName val="201.15 Remocion Alcantarill"/>
      <sheetName val="201.16 Remocion Cercas"/>
      <sheetName val="210.1 Exc. Explanacion"/>
      <sheetName val="220 Terraplén"/>
      <sheetName val="221.1 Pedraplén"/>
      <sheetName val="231.1 Geot. sep. Subrasante"/>
      <sheetName val="2 P Confor. Depositos"/>
      <sheetName val="310 Confor calzada"/>
      <sheetName val="320.1 Sub-base Granular"/>
      <sheetName val="500.1 Pavimento Hidráulico"/>
      <sheetName val="600.1 Excav. Varias sin Clasif."/>
      <sheetName val="600.4 Exc. Varias Seco"/>
      <sheetName val="600.5 Excav. Varias Bajo Agua"/>
      <sheetName val="610.1 Relleno Estruc."/>
      <sheetName val="630.1 C. Clase A"/>
      <sheetName val="630.3 C. Clase C"/>
      <sheetName val="630.4 C. Clase D"/>
      <sheetName val="630.4 C. Clase D (mez)"/>
      <sheetName val="630.6 C. Clase F"/>
      <sheetName val="630.7 C. Clase G"/>
      <sheetName val="Concreto xra Tubería"/>
      <sheetName val="Tubería"/>
      <sheetName val="661 Tuberia Instalada"/>
      <sheetName val="632.1P Baranda Acero"/>
      <sheetName val="640.1 Acero Refuerzo"/>
      <sheetName val="642.1 Apoyo Elastom. "/>
      <sheetName val="671.1 Cunetas"/>
      <sheetName val="673.1 Material Filtr."/>
      <sheetName val="673.2 Geotextil"/>
      <sheetName val="673.3 Material Cobertura"/>
      <sheetName val="673.3P Geodren"/>
      <sheetName val="700.1 Líneas Demar."/>
      <sheetName val="700.3 Marca Vial"/>
      <sheetName val="701.1 Tacha R."/>
      <sheetName val="710 Señales tipo I"/>
      <sheetName val="710 Señales tipo IV"/>
      <sheetName val="720.1 Postes Referencia"/>
      <sheetName val="730.1 Defensa Metálica"/>
      <sheetName val="730.2 Sección Final"/>
      <sheetName val="740.1 Captafaros"/>
      <sheetName val="800.2 Cercas Postes Concreto"/>
      <sheetName val="801.6P Limpieza Alcant."/>
      <sheetName val="810.1 Protecc. Taludes Cesped"/>
      <sheetName val="900.2 Transporte Ex"/>
      <sheetName val="230 P Mat. Aluvial Mejom."/>
      <sheetName val="Mej. Sub. sin Ad. Mat"/>
      <sheetName val="Geotextil Est. Subrasante"/>
      <sheetName val="Geomalla biaxial"/>
      <sheetName val="Transportes &lt; 1000 mts"/>
      <sheetName val="Derrumbes"/>
      <sheetName val="Explot. Crudo Río"/>
      <sheetName val="Explot. Crudo Río para Triturad"/>
      <sheetName val="Producc. Trit y Arena"/>
      <sheetName val="Tarifas Act. Equipos"/>
      <sheetName val="Factor Prestacional"/>
      <sheetName val="Proyeccción"/>
      <sheetName val="Mes a Mes"/>
      <sheetName val="Ajuste"/>
      <sheetName val="ForPago"/>
      <sheetName val="PryFinc"/>
      <sheetName val="APO"/>
      <sheetName val="Presup OPUS"/>
      <sheetName val="Cant mes a mes Opus"/>
      <sheetName val="Costo m a m OPUS"/>
      <sheetName val="Chequeos"/>
      <sheetName val="Proyecto Acta No 8A"/>
      <sheetName val="Preacta 8A"/>
      <sheetName val="001-1-1  "/>
      <sheetName val="002-1-1. "/>
      <sheetName val="003-1-1. "/>
      <sheetName val="004-1-1."/>
      <sheetName val="005-1-1."/>
      <sheetName val="006-1-1. "/>
      <sheetName val="APU (22)"/>
      <sheetName val="O.Civil A. Base Zona A2S4"/>
      <sheetName val="(Item 1P)"/>
      <sheetName val="(Item 200.2)"/>
      <sheetName val="(Item 201.7)"/>
      <sheetName val="(Item 201.15)"/>
      <sheetName val="(Item 210,2,2)"/>
      <sheetName val="(Item 210,2,1)"/>
      <sheetName val="(Item 211,1)"/>
      <sheetName val="(Item 220,1)"/>
      <sheetName val="(Item 221,1)"/>
      <sheetName val="(Item 230,2)"/>
      <sheetName val="(Item 231,1)"/>
      <sheetName val="(Item 2p)"/>
      <sheetName val="(Item 310,1)"/>
      <sheetName val="(Item 320,1)"/>
      <sheetName val="(Item 420,1)"/>
      <sheetName val="(Item 450,2P)"/>
      <sheetName val="(Item 466,1P)"/>
      <sheetName val="(Item 500,1)"/>
      <sheetName val="(Item 600,1)"/>
      <sheetName val="(Item 600,2)"/>
      <sheetName val="(Item 600,5)"/>
      <sheetName val="(Item 610,1)"/>
      <sheetName val="(Item 673,1)"/>
      <sheetName val="(Item 630,1)"/>
      <sheetName val="(Item 630,3)"/>
      <sheetName val="(Item 630,4)"/>
      <sheetName val="(Item 630,6)"/>
      <sheetName val="(Item 630,7)"/>
      <sheetName val="(Item 640,1)"/>
      <sheetName val="(Item 632,1)"/>
      <sheetName val="(Item 642,1)"/>
      <sheetName val="(Item 661,1)"/>
      <sheetName val="(Item 671,1)"/>
      <sheetName val="(Item 673,2)"/>
      <sheetName val="(Item 672,1)"/>
      <sheetName val="(Item 673,3P)"/>
      <sheetName val="(Item 681,1)"/>
      <sheetName val="(Item 621P)"/>
      <sheetName val="(Item 700,1)"/>
      <sheetName val="(Item 700,3)"/>
      <sheetName val="(Item 701,1)"/>
      <sheetName val="(Item 710,1,1)"/>
      <sheetName val="(Item 710,1,2)"/>
      <sheetName val="(Item 710,2)"/>
      <sheetName val="(Item 720,1)"/>
      <sheetName val="(Item 730,1)"/>
      <sheetName val="(Item 730,2)"/>
      <sheetName val="(Item 740,1)"/>
      <sheetName val="(Item 800,1)"/>
      <sheetName val="(Item 810,1)"/>
      <sheetName val="(Item 900,2)"/>
      <sheetName val="(Item 900,3)"/>
      <sheetName val="(Item NP 900,1)"/>
      <sheetName val="(Item NP 330)"/>
      <sheetName val="(Item NP 641,1P)"/>
      <sheetName val="(Item NP 341,2,2P)"/>
      <sheetName val="(Item NP 3P1)"/>
      <sheetName val="(Item NP 4P1)"/>
      <sheetName val="(Item NP 4P2)"/>
      <sheetName val="(Item NP 4P3)"/>
      <sheetName val="(Item NP 4P4)"/>
      <sheetName val="(Item NP 4P5)"/>
      <sheetName val="(Item 420,1) (50)"/>
      <sheetName val="(Item NP 450.2P)"/>
      <sheetName val="(Item 1P) copado"/>
      <sheetName val="ANEXO 7"/>
      <sheetName val="DUB-823"/>
      <sheetName val="GPI 526"/>
      <sheetName val="SKJ452"/>
      <sheetName val="ITA878"/>
      <sheetName val="AEA-944"/>
      <sheetName val="XXJ617"/>
      <sheetName val="SNG_855"/>
      <sheetName val="VEA 374"/>
      <sheetName val="HFB024"/>
      <sheetName val="PAJ825"/>
      <sheetName val="Cheque"/>
      <sheetName val="BaseDatos"/>
      <sheetName val="HOJA DE RUTA ACTA No 6"/>
      <sheetName val="OBRA 6"/>
      <sheetName val="REGISTROS PRESUPUESTALES 6"/>
      <sheetName val="ACTA No 6"/>
      <sheetName val="ACTA DE MODIFICACION No"/>
      <sheetName val="PREACTA 6"/>
      <sheetName val="RESUMEN 6"/>
      <sheetName val="ESTADO FINANCIERO 6"/>
      <sheetName val="FIRMANTES"/>
      <sheetName val="PRESENTACION"/>
      <sheetName val="aCCIDENTES DE 19"/>
      <sheetName val="MdeObra"/>
      <sheetName val="200.3P"/>
      <sheetName val="200.4P"/>
      <sheetName val="311.1P"/>
      <sheetName val="311.2P"/>
      <sheetName val="311.3P"/>
      <sheetName val="434.1P"/>
      <sheetName val="600.1P"/>
      <sheetName val="623.1P"/>
      <sheetName val="631P"/>
      <sheetName val="632.3P"/>
      <sheetName val="632.4P"/>
      <sheetName val="632.5P"/>
      <sheetName val="630.4P"/>
      <sheetName val="642P"/>
      <sheetName val="682P"/>
      <sheetName val="\Users\aljipego\Downloads\Víncu"/>
      <sheetName val="T133-134"/>
      <sheetName val="T132-133"/>
      <sheetName val="T130-131"/>
      <sheetName val="4. G2. Sur - LOS PARRAS  3472"/>
      <sheetName val="SABANETA 3335"/>
      <sheetName val="AJIZAL 3335"/>
      <sheetName val="Formulario No. 3"/>
      <sheetName val="Desglose del AIU "/>
      <sheetName val="01051.02"/>
      <sheetName val="01052.01"/>
      <sheetName val="01053.01"/>
      <sheetName val="01054.01"/>
      <sheetName val="01057.03"/>
      <sheetName val="01065.03"/>
      <sheetName val="01051.01"/>
      <sheetName val="01030.02"/>
      <sheetName val="01065.04"/>
      <sheetName val="01065.05"/>
      <sheetName val="01065.06"/>
      <sheetName val="01090.01"/>
      <sheetName val="02001.02"/>
      <sheetName val="02008.02"/>
      <sheetName val="02010.01"/>
      <sheetName val="02010.02"/>
      <sheetName val="02010.05"/>
      <sheetName val="02010.16"/>
      <sheetName val="02020.01"/>
      <sheetName val="02020.02"/>
      <sheetName val="02040.05"/>
      <sheetName val="02040.07"/>
      <sheetName val="02040.10"/>
      <sheetName val="02080.01"/>
      <sheetName val="02210.06"/>
      <sheetName val="02210.07"/>
      <sheetName val="02210.08"/>
      <sheetName val="02210.10"/>
      <sheetName val="02212.01"/>
      <sheetName val="02212.02"/>
      <sheetName val="03010.02"/>
      <sheetName val="03020.01"/>
      <sheetName val="03030.01"/>
      <sheetName val="03030.02"/>
      <sheetName val="03070.01"/>
      <sheetName val="03070.02"/>
      <sheetName val="03510.01"/>
      <sheetName val="03510.02"/>
      <sheetName val="03510.04"/>
      <sheetName val="03510.07"/>
      <sheetName val="03510.06"/>
      <sheetName val="03520.01"/>
      <sheetName val="03520.04"/>
      <sheetName val="03520.05"/>
      <sheetName val="03550.02"/>
      <sheetName val="02010.15"/>
      <sheetName val="03610.01"/>
      <sheetName val="03610.02"/>
      <sheetName val="03610.03"/>
      <sheetName val="03610.04"/>
      <sheetName val="03610.05"/>
      <sheetName val="03610.06"/>
      <sheetName val="03610.07"/>
      <sheetName val="03616.03"/>
      <sheetName val="03616.04"/>
      <sheetName val="03670.04"/>
      <sheetName val="03670.05"/>
      <sheetName val="03670.06"/>
      <sheetName val="03670.07"/>
      <sheetName val="03670.09"/>
      <sheetName val="05010.09"/>
      <sheetName val="05010.10"/>
      <sheetName val="05020.04"/>
      <sheetName val="05020.08"/>
      <sheetName val="05030.01"/>
      <sheetName val="05030.04"/>
      <sheetName val="05030.08"/>
      <sheetName val="05030.50"/>
      <sheetName val="05030.51"/>
      <sheetName val="05088.01"/>
      <sheetName val="05090.09"/>
      <sheetName val="05100.02"/>
      <sheetName val="05100.03"/>
      <sheetName val="05200.03"/>
      <sheetName val="05520.01"/>
      <sheetName val="05520.02"/>
      <sheetName val="06010.02"/>
      <sheetName val="07013.08"/>
      <sheetName val="07013.09"/>
      <sheetName val="07013.14"/>
      <sheetName val="07020.01"/>
      <sheetName val="07021.01"/>
      <sheetName val="07021.02"/>
      <sheetName val="07030.01"/>
      <sheetName val="07070.01"/>
      <sheetName val="07110.02"/>
      <sheetName val="07110.03"/>
      <sheetName val="08020.06"/>
      <sheetName val="08020.18"/>
      <sheetName val="08020.20"/>
      <sheetName val="08030.03"/>
      <sheetName val="08030.04"/>
      <sheetName val="08030.05"/>
      <sheetName val="08030.06"/>
      <sheetName val="08030.07"/>
      <sheetName val="08030.08"/>
      <sheetName val="08030.09"/>
      <sheetName val="08030.10"/>
      <sheetName val="08060.01"/>
      <sheetName val="08070.01"/>
      <sheetName val="08070.04"/>
      <sheetName val="08070.05"/>
      <sheetName val="08070.06"/>
      <sheetName val="08070.07"/>
      <sheetName val="08070.08"/>
      <sheetName val="08070.09"/>
      <sheetName val="08070.10"/>
      <sheetName val="08070.11"/>
      <sheetName val="08070.12"/>
      <sheetName val="08090.01"/>
      <sheetName val="08110.01"/>
      <sheetName val="08110.03"/>
      <sheetName val="08130.01"/>
      <sheetName val="08170.04"/>
      <sheetName val="08170.05"/>
      <sheetName val="08190.01"/>
      <sheetName val="26101.01"/>
      <sheetName val="26102.01"/>
      <sheetName val="26103.01"/>
      <sheetName val="26301.01"/>
      <sheetName val="26318.01"/>
      <sheetName val="26320.01"/>
      <sheetName val="26342.01"/>
      <sheetName val="26362.01"/>
      <sheetName val="42023.01"/>
      <sheetName val="42304.01"/>
      <sheetName val="42312.01"/>
      <sheetName val="42313.01"/>
      <sheetName val="42314.01"/>
      <sheetName val="43003.01"/>
      <sheetName val="43004.01"/>
      <sheetName val="43007.01"/>
      <sheetName val="43022.01"/>
      <sheetName val="43023.01"/>
      <sheetName val="43023.02"/>
      <sheetName val="43024.01"/>
      <sheetName val="43026.01"/>
      <sheetName val="43026.02"/>
      <sheetName val="44003.01"/>
      <sheetName val="44004.01"/>
      <sheetName val="44022.01"/>
      <sheetName val="44023.01"/>
      <sheetName val="46001.01"/>
      <sheetName val="46002.01"/>
      <sheetName val="46003.01"/>
      <sheetName val="46009.01"/>
      <sheetName val="46010.01"/>
      <sheetName val="47022.01"/>
      <sheetName val="47004.01"/>
      <sheetName val="47030.01"/>
      <sheetName val="47030.02"/>
      <sheetName val="47030.03"/>
      <sheetName val="47030.04"/>
      <sheetName val="47030.05"/>
      <sheetName val="47030.06"/>
      <sheetName val="47035.03"/>
      <sheetName val="47035.04"/>
      <sheetName val="47035.05"/>
      <sheetName val="47035.06"/>
      <sheetName val="47042.01"/>
      <sheetName val="47042.02"/>
      <sheetName val="47107.01"/>
      <sheetName val="47107.02"/>
      <sheetName val="47115.01"/>
      <sheetName val="53015.01"/>
      <sheetName val="53016.01"/>
      <sheetName val="51036.01"/>
      <sheetName val="51036.02"/>
      <sheetName val="51036.03"/>
      <sheetName val="60000.01"/>
      <sheetName val="60000.02"/>
      <sheetName val="60000.03"/>
      <sheetName val="60000.04"/>
      <sheetName val="60000.06"/>
      <sheetName val="60000.08"/>
      <sheetName val="60000.09"/>
      <sheetName val="60000.10"/>
      <sheetName val="60000.12"/>
      <sheetName val="60000.13"/>
      <sheetName val="60000.14"/>
      <sheetName val="72000.01"/>
      <sheetName val="72000.02"/>
      <sheetName val="72000.03"/>
      <sheetName val="72000.04"/>
      <sheetName val="72000.05"/>
      <sheetName val="72000.06"/>
      <sheetName val="72000.07"/>
      <sheetName val="72000.08"/>
      <sheetName val="72000.09"/>
      <sheetName val="72000.10"/>
      <sheetName val="72000.11"/>
      <sheetName val="72000.12"/>
      <sheetName val="72000.13"/>
      <sheetName val="72000.14"/>
      <sheetName val="72000.15"/>
      <sheetName val="72000.16"/>
      <sheetName val="72000.17"/>
      <sheetName val="74000.01"/>
      <sheetName val="74000.02"/>
      <sheetName val="74000.03"/>
      <sheetName val="74000.04"/>
      <sheetName val="74000.09"/>
      <sheetName val="74000.10"/>
      <sheetName val="76000.01"/>
      <sheetName val="76000.02"/>
      <sheetName val="76000.03"/>
      <sheetName val="76000.04"/>
      <sheetName val="02010.51"/>
      <sheetName val="02010.52"/>
      <sheetName val="05020.51"/>
      <sheetName val="05020.52"/>
      <sheetName val="05020.53"/>
      <sheetName val="05020.54"/>
      <sheetName val="05020.55"/>
      <sheetName val="05020.56"/>
      <sheetName val="06010.10"/>
      <sheetName val="05035.01"/>
      <sheetName val="05035.02"/>
      <sheetName val="05080.01"/>
      <sheetName val="06010.11"/>
      <sheetName val="05510.01"/>
      <sheetName val="12100.03"/>
      <sheetName val="12100.04"/>
      <sheetName val="12100.05"/>
      <sheetName val="12100.06"/>
      <sheetName val="12100.07"/>
      <sheetName val="12100.08"/>
      <sheetName val="12100.10"/>
      <sheetName val="12100.11"/>
      <sheetName val="12100.12"/>
      <sheetName val="12100.13"/>
      <sheetName val="12100.14"/>
      <sheetName val="12100.15"/>
      <sheetName val="12100.16"/>
      <sheetName val="12100.17"/>
      <sheetName val="12100.18"/>
      <sheetName val="12100.19"/>
      <sheetName val="12100.20"/>
      <sheetName val="12100.21"/>
      <sheetName val="12100.22"/>
      <sheetName val="Hoja4 (2)"/>
      <sheetName val="Hoja4 (3)"/>
      <sheetName val="4. Norte 2005"/>
      <sheetName val="A.I.U (2)"/>
      <sheetName val="Datos de entrada"/>
      <sheetName val="FOR-001"/>
      <sheetName val="Sábana"/>
      <sheetName val="AIUI calculado"/>
      <sheetName val="Cuadro2"/>
      <sheetName val="Cuadro3"/>
      <sheetName val="Exper."/>
      <sheetName val="OtrosCálculos"/>
      <sheetName val="4. G1 Norte"/>
      <sheetName val="EST 2509 "/>
      <sheetName val="EST6003"/>
      <sheetName val="preacta1"/>
      <sheetName val="preacta2"/>
      <sheetName val="PREACTA3"/>
      <sheetName val="preacta4"/>
      <sheetName val="preacta5"/>
      <sheetName val="413ERPV"/>
      <sheetName val="450,24MDC"/>
      <sheetName val="45026MDCPB"/>
      <sheetName val="600Excvsincl"/>
      <sheetName val="bg"/>
      <sheetName val="conf calzada"/>
      <sheetName val="FALTANTEENER9"/>
      <sheetName val="702,1lineas"/>
      <sheetName val="APU BASICOS"/>
      <sheetName val="CANTIDADES Y PRECIOS"/>
      <sheetName val="q med"/>
      <sheetName val="ANCLAJES PENDIENTE"/>
      <sheetName val="Caudales"/>
      <sheetName val="IDF"/>
      <sheetName val="Base de Diagnóstico"/>
      <sheetName val="Diseño"/>
      <sheetName val="Impresion diseño"/>
      <sheetName val="BALANCE DE TRAMOS"/>
      <sheetName val="Cant Obra (imp)"/>
      <sheetName val="Plantilla C.O ALDO"/>
      <sheetName val="C.O-PPTO total"/>
      <sheetName val="C.O-PPTO Interceptor"/>
      <sheetName val="C.O-PPTO Rdes ALL"/>
      <sheetName val="Precios Estandar"/>
      <sheetName val="Costo Diario Estandar"/>
      <sheetName val="Costeo por Torre"/>
      <sheetName val="Costo de Ventas"/>
      <sheetName val="MTTO"/>
      <sheetName val="Cotizaciones"/>
      <sheetName val="Bosconia 180x12 SEV 3 "/>
      <sheetName val="Astrea Q100x10 SEV 13"/>
      <sheetName val="Atrea 2 Q100x10 SEV 20"/>
      <sheetName val="El Paso 120x10 SEV 1"/>
      <sheetName val="Chimi 120x10 SEV 2"/>
      <sheetName val="Tamalameque 110x10 SEV 3"/>
      <sheetName val="Q150x12 P3"/>
      <sheetName val="Q100x8 A2"/>
      <sheetName val="Q100x8 A4"/>
      <sheetName val="Q100x8 CH2"/>
      <sheetName val="Q120x8 T1"/>
      <sheetName val="Macros"/>
      <sheetName val="Calculo Gravilla"/>
      <sheetName val="Cst Filtros y Tuberias"/>
      <sheetName val="Tuberias Acero"/>
      <sheetName val="JS 4 EHD"/>
      <sheetName val="JS 6 EHD"/>
      <sheetName val="JS 8 EHD"/>
      <sheetName val="JS 10 EHD"/>
      <sheetName val="JS 12 EHD"/>
      <sheetName val="JS 14 EHD"/>
      <sheetName val="JS 16 EHD"/>
      <sheetName val="JS 8 SEHD"/>
      <sheetName val="JS 4 HD"/>
      <sheetName val="JS 6 HD"/>
      <sheetName val="JS 8 HD"/>
      <sheetName val="JS 10 HD"/>
      <sheetName val="JS 12 HD"/>
      <sheetName val="JS 14 HD"/>
      <sheetName val="JS 16 HD"/>
      <sheetName val="JS 12 STD"/>
      <sheetName val="JS 14 STD"/>
      <sheetName val="PB 7"/>
      <sheetName val="PB 9 5 8"/>
      <sheetName val="PB 14"/>
      <sheetName val="PB 10"/>
      <sheetName val="PB 8"/>
      <sheetName val="PB 6"/>
      <sheetName val="PVC VENEZUELA"/>
      <sheetName val="Tuberia PVC y Filtros"/>
      <sheetName val="Lista Precios Colombia"/>
      <sheetName val="PRESUPUESTO INICIAL"/>
      <sheetName val="PRESUPUESTO MODIFICADO"/>
      <sheetName val="ADICIONAL INTERVENTORIA"/>
      <sheetName val="CUENTA  (9)"/>
      <sheetName val="CUENTA  (10)"/>
      <sheetName val="CUENTA  (11)"/>
      <sheetName val="GASTOS DIAN"/>
      <sheetName val="GASTOS DIAN (2)"/>
      <sheetName val="GASTOS DIAN (3)"/>
      <sheetName val="1655-MAQ. Y EQUIPOS"/>
      <sheetName val="Eq. Comp"/>
      <sheetName val="Herr y Eq."/>
      <sheetName val="Eq. Labor."/>
      <sheetName val="Eq. Transp"/>
      <sheetName val="Eq. de elev."/>
      <sheetName val="Hoja8"/>
      <sheetName val="INFLA Y DEPR 2004"/>
      <sheetName val="BORRADOR"/>
      <sheetName val="ACT AXAPTA"/>
      <sheetName val="Hoja9"/>
      <sheetName val="MAYO"/>
      <sheetName val="JUNIO"/>
      <sheetName val="JULIO"/>
      <sheetName val="AGOSTO"/>
      <sheetName val="SEPTIEMBRE"/>
      <sheetName val="1 CONTROL CALIDAD"/>
      <sheetName val="2 COBERTURA ACU"/>
      <sheetName val="3 COBERTURA ALC"/>
      <sheetName val="4 COBERTURA MICROMED"/>
      <sheetName val="5 CONTINUIDAD"/>
      <sheetName val="6 IANC"/>
      <sheetName val="6.1 Curvas IANC"/>
      <sheetName val="7 PRESION"/>
      <sheetName val="9 Demanda Media_Real"/>
      <sheetName val="10 Proy Indices Sincelejo"/>
      <sheetName val="Evolución Indicadores"/>
      <sheetName val="ENERO-2003"/>
      <sheetName val="DIRECTOS"/>
      <sheetName val="FACT10"/>
      <sheetName val="RESUMENJULIO"/>
      <sheetName val="FACTURA"/>
      <sheetName val="PROFORMAENE-2003"/>
      <sheetName val="planillasalario"/>
      <sheetName val="Planilla horas extras"/>
      <sheetName val="VEHÍCULO"/>
      <sheetName val="VEHÍCULO (2)"/>
      <sheetName val="EQUIPO TOPOGRAFIA"/>
      <sheetName val="VIATICOS"/>
      <sheetName val="TRANSPORTES TERRESTRES"/>
      <sheetName val="TRANSPORTES AEREOS"/>
      <sheetName val="EQUIPO LABORATORIO"/>
      <sheetName val="OFICINA"/>
      <sheetName val="DOTACIÓN"/>
      <sheetName val="DOCUMENTOS"/>
      <sheetName val="INFORMES"/>
      <sheetName val="COMUNICACIONES"/>
      <sheetName val="CONTROL COMUNICAC"/>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2.1"/>
      <sheetName val="2.2"/>
      <sheetName val="2.4"/>
      <sheetName val="2.5"/>
      <sheetName val="3.1"/>
      <sheetName val="4.1"/>
      <sheetName val="4.2"/>
      <sheetName val="5.1"/>
      <sheetName val="5.2"/>
      <sheetName val="5.3"/>
      <sheetName val="5.4"/>
      <sheetName val="5.5"/>
      <sheetName val="6.1"/>
      <sheetName val="6.2"/>
      <sheetName val="6.3"/>
      <sheetName val="6.4"/>
      <sheetName val="6.6"/>
      <sheetName val="6.8"/>
      <sheetName val="6.9"/>
      <sheetName val="6.10"/>
      <sheetName val="6.11"/>
      <sheetName val="6.12"/>
      <sheetName val="6.13"/>
      <sheetName val="6.14"/>
      <sheetName val="6.15"/>
      <sheetName val="6.16"/>
      <sheetName val="6.17"/>
      <sheetName val="6.18"/>
      <sheetName val="7.1"/>
      <sheetName val="7.2"/>
      <sheetName val="7.3"/>
      <sheetName val="7.4"/>
      <sheetName val="7.5"/>
      <sheetName val="7.6"/>
      <sheetName val="7.7"/>
      <sheetName val="8.1"/>
      <sheetName val="8.2"/>
      <sheetName val="8.3"/>
      <sheetName val="9.1"/>
      <sheetName val="9.2"/>
      <sheetName val="9.3"/>
      <sheetName val="10.2"/>
      <sheetName val="10.3"/>
      <sheetName val="10.4"/>
      <sheetName val="10.5"/>
      <sheetName val="10.6"/>
      <sheetName val="10.7"/>
      <sheetName val="10.8"/>
      <sheetName val="10.9"/>
      <sheetName val="10.10"/>
      <sheetName val="12.1"/>
      <sheetName val="12.5"/>
      <sheetName val="12.7"/>
      <sheetName val="12.9"/>
      <sheetName val="12.10"/>
      <sheetName val="12.11"/>
      <sheetName val="12.13"/>
      <sheetName val="12.14"/>
      <sheetName val="12.15"/>
      <sheetName val="12.16"/>
      <sheetName val="12.17"/>
      <sheetName val="12.18"/>
      <sheetName val="12.22"/>
      <sheetName val="12.23"/>
      <sheetName val="13.1"/>
      <sheetName val="13.2"/>
      <sheetName val="22.1"/>
      <sheetName val="23.1"/>
      <sheetName val="25.1"/>
      <sheetName val="25.2"/>
      <sheetName val="25.3"/>
      <sheetName val="25.4"/>
      <sheetName val="25.5"/>
      <sheetName val="26.1"/>
      <sheetName val="27.1"/>
      <sheetName val="27.3"/>
      <sheetName val="27.5"/>
      <sheetName val="28.1"/>
      <sheetName val="28.2"/>
      <sheetName val="29.8"/>
      <sheetName val="29.9"/>
      <sheetName val="30.1"/>
      <sheetName val="30.2"/>
      <sheetName val="30.3"/>
      <sheetName val="30.4"/>
      <sheetName val="30.5"/>
      <sheetName val="30.6"/>
      <sheetName val="31.1"/>
      <sheetName val="32.1"/>
      <sheetName val="32.2"/>
      <sheetName val="32.3"/>
      <sheetName val="32.4"/>
      <sheetName val="32.5"/>
      <sheetName val="32.6"/>
      <sheetName val="32.7"/>
      <sheetName val="33.1"/>
      <sheetName val="33.2"/>
      <sheetName val="33.3"/>
      <sheetName val="33.4"/>
      <sheetName val="34.1"/>
      <sheetName val="34.2"/>
      <sheetName val="34.3"/>
      <sheetName val="34.4"/>
      <sheetName val="35.1"/>
      <sheetName val="35.2"/>
      <sheetName val="35.3"/>
      <sheetName val="35.4"/>
      <sheetName val="36.1"/>
      <sheetName val="36.2"/>
      <sheetName val="36.3"/>
      <sheetName val="36.4"/>
      <sheetName val="36.5"/>
      <sheetName val="36.6"/>
      <sheetName val="36.7"/>
      <sheetName val="36.8"/>
      <sheetName val="36.9"/>
      <sheetName val="36.10"/>
      <sheetName val="36.11"/>
      <sheetName val="36.12"/>
      <sheetName val="36.13"/>
      <sheetName val="36.14"/>
      <sheetName val="36.15"/>
      <sheetName val="36.16"/>
      <sheetName val="36.17"/>
      <sheetName val="36.18"/>
      <sheetName val="36.19"/>
      <sheetName val="36.20"/>
      <sheetName val="36.21"/>
      <sheetName val="36.22"/>
      <sheetName val="36.23"/>
      <sheetName val="36.24"/>
      <sheetName val="36.25"/>
      <sheetName val="36.26"/>
      <sheetName val="36.27"/>
      <sheetName val="36.29"/>
      <sheetName val="36.30"/>
      <sheetName val="36.31"/>
      <sheetName val="36.32"/>
      <sheetName val="36.33"/>
      <sheetName val="36.34"/>
      <sheetName val="36.35"/>
      <sheetName val="37.1"/>
      <sheetName val="37.2"/>
      <sheetName val="37.3"/>
      <sheetName val="37.4"/>
      <sheetName val="37.5"/>
      <sheetName val="37.6"/>
      <sheetName val="37.7"/>
      <sheetName val="37.8"/>
      <sheetName val="37.9"/>
      <sheetName val="37.10"/>
      <sheetName val="37.11"/>
      <sheetName val="37.12"/>
      <sheetName val="37.13"/>
      <sheetName val="37.14"/>
      <sheetName val="37.15"/>
      <sheetName val="37.16"/>
      <sheetName val="37.17"/>
      <sheetName val="37.18"/>
      <sheetName val="37.19"/>
      <sheetName val="37.20"/>
      <sheetName val="38.1"/>
      <sheetName val="38.2"/>
      <sheetName val="38.3"/>
      <sheetName val="38.4"/>
      <sheetName val="39.1"/>
      <sheetName val="39.2"/>
      <sheetName val="39.3"/>
      <sheetName val="39.4"/>
      <sheetName val="39.6"/>
      <sheetName val="39.7"/>
      <sheetName val="39.11"/>
      <sheetName val="39.12"/>
      <sheetName val="39.13"/>
      <sheetName val="39.14"/>
      <sheetName val="39.15"/>
      <sheetName val="39.16"/>
      <sheetName val="39.17"/>
      <sheetName val="39.18"/>
      <sheetName val="39.19"/>
      <sheetName val="39.20"/>
      <sheetName val="39.21"/>
      <sheetName val="40.1"/>
      <sheetName val="40.2"/>
      <sheetName val="41.1"/>
      <sheetName val="41.2"/>
      <sheetName val="42.1"/>
      <sheetName val="42.2"/>
      <sheetName val="42.3"/>
      <sheetName val="42.4"/>
      <sheetName val="42.5"/>
      <sheetName val="42.6"/>
      <sheetName val="43.1"/>
      <sheetName val="43.2"/>
      <sheetName val="43.3"/>
      <sheetName val="43.4"/>
      <sheetName val="44.1"/>
      <sheetName val="44.2"/>
      <sheetName val="44.3"/>
      <sheetName val="44.5"/>
      <sheetName val="44.6"/>
      <sheetName val="44.7"/>
      <sheetName val="44.8"/>
      <sheetName val="44.9"/>
      <sheetName val="44.10"/>
      <sheetName val="44.11"/>
      <sheetName val="44.12"/>
      <sheetName val="44.13"/>
      <sheetName val="44.14"/>
      <sheetName val="44.15"/>
      <sheetName val="44.16"/>
      <sheetName val="44.17"/>
      <sheetName val="44.18"/>
      <sheetName val="44.19"/>
      <sheetName val="44.20"/>
      <sheetName val="44.21"/>
      <sheetName val="44.22"/>
      <sheetName val="44.23"/>
      <sheetName val="44.24"/>
      <sheetName val="44.25"/>
      <sheetName val="44.26"/>
      <sheetName val="44.27"/>
      <sheetName val="44.28"/>
      <sheetName val="44.29"/>
      <sheetName val="44.30"/>
      <sheetName val="44.31"/>
      <sheetName val="44.32"/>
      <sheetName val="45.1"/>
      <sheetName val="46.1"/>
      <sheetName val="46.2"/>
      <sheetName val="47.1"/>
      <sheetName val="48.1"/>
      <sheetName val="49.1"/>
      <sheetName val="INSUMOS  DEL PROYECTO"/>
      <sheetName val="formato base"/>
      <sheetName val="M.Obra"/>
      <sheetName val="CARGA TORRE"/>
      <sheetName val="RELACION DE FOTOGRAFIAS"/>
      <sheetName val="CONFIGURACION RF GSM"/>
      <sheetName val="PLANO RF"/>
      <sheetName val="CONFIGURACION EQUIPOS GSM"/>
      <sheetName val="CONFIGURACION POWER"/>
      <sheetName val="FORMATO DE VISITA"/>
      <sheetName val="FORMATO SOLICITUD CW"/>
      <sheetName val="PLANO SOLICITUD CW"/>
      <sheetName val="PLANO DEL SITIO "/>
      <sheetName val="SERVICE ITEMS"/>
      <sheetName val="Service Packs"/>
      <sheetName val="SAPpreTemplate_SS"/>
      <sheetName val="BoQ_SV"/>
      <sheetName val="SAPpreTemplate_SV"/>
      <sheetName val="DataSRC_SS"/>
      <sheetName val="DataSRC_SV"/>
      <sheetName val="FORMATO SOLICITUD DE EQUIPOS"/>
      <sheetName val="Nemotecnia"/>
      <sheetName val="Summary of Changes"/>
      <sheetName val="Link Budget Explanation"/>
      <sheetName val="Link Budget"/>
      <sheetName val="Calculations"/>
      <sheetName val="Pulldown Menus"/>
      <sheetName val="LookUp tables"/>
      <sheetName val="Graphs"/>
      <sheetName val="CAPIT &amp; CIUDS"/>
      <sheetName val="PROY ORIGINAL"/>
      <sheetName val="PRESUP"/>
      <sheetName val="INV"/>
      <sheetName val="AASHTO"/>
      <sheetName val="Impuestos y Polizas"/>
      <sheetName val="ADMINISTRACION PROYECTO"/>
      <sheetName val="Datos Oferta"/>
      <sheetName val="DESGLOSE ADMINISTRACION"/>
      <sheetName val="Cuadro Salarios"/>
      <sheetName val="Resumen II Oferta"/>
      <sheetName val="Valor Oferta"/>
      <sheetName val="Valor OfertaPRESENTADA ECP"/>
      <sheetName val="PARETO"/>
      <sheetName val="Unit 1.1.1"/>
      <sheetName val="Unit 1.1.2"/>
      <sheetName val="Unit 1.1.3"/>
      <sheetName val="Unit 1.1.4"/>
      <sheetName val="Unit 1.1.5"/>
      <sheetName val="Unit 1.1.6"/>
      <sheetName val="Unit 1.2.1"/>
      <sheetName val="Unit 1.2.2"/>
      <sheetName val="Unit 1.2.3"/>
      <sheetName val="Unit 1.2.4"/>
      <sheetName val="Unit 1.2.5"/>
      <sheetName val="Unit 1.2.6"/>
      <sheetName val="Unit 1.2.7"/>
      <sheetName val="Unit 1.2.8"/>
      <sheetName val="Unit 1.3.1"/>
      <sheetName val="Unit 1.3.2"/>
      <sheetName val="Unit 1.4.1"/>
      <sheetName val="Unit 1.4.2"/>
      <sheetName val="Unit 1.4.3"/>
      <sheetName val="Unit 1.4.4"/>
      <sheetName val="Unit 1.4.5"/>
      <sheetName val="Unit 1.4.6"/>
      <sheetName val="Unit 1.4.7"/>
      <sheetName val="Unit 1.4.8"/>
      <sheetName val="Unit 1.4.9"/>
      <sheetName val="Unit 1.5.1"/>
      <sheetName val="Unit 1.5.2"/>
      <sheetName val="Unit 1.5.3"/>
      <sheetName val="Unit 1.5.4"/>
      <sheetName val="Unit 1.5.5"/>
      <sheetName val="Unit 1.5.6"/>
      <sheetName val="Unit 1.5.7"/>
      <sheetName val="Unit 1.5.8"/>
      <sheetName val="Unit 1.5.9"/>
      <sheetName val="Unit 1.6.1"/>
      <sheetName val="Unit 1.6.2"/>
      <sheetName val="Unit 1.6.3"/>
      <sheetName val="Unit 1.7.1"/>
      <sheetName val="Unit 1.7.2"/>
      <sheetName val="Unit 1.7.3"/>
      <sheetName val="Unit 1.7.4"/>
      <sheetName val="Unit 1.7.5"/>
      <sheetName val="Unit 1.7.6"/>
      <sheetName val="Unit 1.7.7"/>
      <sheetName val="Unit 1.7.8"/>
      <sheetName val="Unit 1.7.9"/>
      <sheetName val="Unit 2.1"/>
      <sheetName val="Unit 2.2"/>
      <sheetName val="Unit 2.3"/>
      <sheetName val="Unit 3.1.1"/>
      <sheetName val="Unit 3.1.2"/>
      <sheetName val="Unit 3.1.3"/>
      <sheetName val="Unit 3.1.4"/>
      <sheetName val="Unit 3.1.5"/>
      <sheetName val="Unit 3.2.1"/>
      <sheetName val="Unit 3.2.2"/>
      <sheetName val="Unit 3.2.3"/>
      <sheetName val="Unit 3.2.4"/>
      <sheetName val="Unit 3.2.5"/>
      <sheetName val="Unit 3.2.6"/>
      <sheetName val="Unit 3.2.7"/>
      <sheetName val="Unit 3.3.1"/>
      <sheetName val="Unit 3.3.2"/>
      <sheetName val="Unit 3.3.3"/>
      <sheetName val="Unit 3.3.4"/>
      <sheetName val="Unit 3.4.1"/>
      <sheetName val="Unit 3.4.2"/>
      <sheetName val="Unit 3.4.3"/>
      <sheetName val="Unit 3.4.4"/>
      <sheetName val="Unit 3.4.5"/>
      <sheetName val="Unit 3.4.6"/>
      <sheetName val="Unit 3.5.1"/>
      <sheetName val="Unit 3.5.2"/>
      <sheetName val="Unit 3.5.3"/>
      <sheetName val="Unit 3.5.4"/>
      <sheetName val="Unit 3.5.5"/>
      <sheetName val="Unit 3.6.1"/>
      <sheetName val="Unit 3.6.2"/>
      <sheetName val="Unit 3.6.3"/>
      <sheetName val="Unit 3.6.4"/>
      <sheetName val="Unit 3.6.5"/>
      <sheetName val="Unit 3.6.6"/>
      <sheetName val="Unit 3.7.1"/>
      <sheetName val="Unit 3.7.2"/>
      <sheetName val="Unit 3.7.3"/>
      <sheetName val="Unit 3.7.4"/>
      <sheetName val="Unit 3.7.5"/>
      <sheetName val="Unit 3.8.1"/>
      <sheetName val="Unit 3.8.2"/>
      <sheetName val="Unit 3.8.3"/>
      <sheetName val="Unit 3.8.4"/>
      <sheetName val="Unit 3.8.5"/>
      <sheetName val="Unit 3.8.6"/>
      <sheetName val="Unit 3.8.7"/>
      <sheetName val="Unit 3.8.8"/>
      <sheetName val="Unit 3.9.1"/>
      <sheetName val="Unit 3.9.2"/>
      <sheetName val="Unit 3.9.3"/>
      <sheetName val="Unit 3.9.4"/>
      <sheetName val="Unit 3.9.5"/>
      <sheetName val="Unit 3.10.1"/>
      <sheetName val="Unit 3.10.2"/>
      <sheetName val="Unit 3.10.3"/>
      <sheetName val="Unit 3.10.4"/>
      <sheetName val="Unit 3.10.5"/>
      <sheetName val="Unit 3.11.1"/>
      <sheetName val="Unit 3.11.2"/>
      <sheetName val="Unit 3.12.1"/>
      <sheetName val="Unit 3.12.2"/>
      <sheetName val="Unit 3.12.3"/>
      <sheetName val="Unit 3.12.4"/>
      <sheetName val="Unit 3.13.1"/>
      <sheetName val="Unit 4.1"/>
      <sheetName val="Unit 4.1.1"/>
      <sheetName val="Unit 4.1.2"/>
      <sheetName val="Unit 4.1.3"/>
      <sheetName val="Unit 4.2.1"/>
      <sheetName val="Unit 4.2.2"/>
      <sheetName val="Unit 4.2.3"/>
      <sheetName val="Unit 4.3.1"/>
      <sheetName val="Unit 4.3.2"/>
      <sheetName val="Unit 4.3.3"/>
      <sheetName val="Unit 4.3.4"/>
      <sheetName val="Unit 4.3.5"/>
      <sheetName val="Unit 4.3.6"/>
      <sheetName val="Unit 4.3.7"/>
      <sheetName val="Unit 4.3.8"/>
      <sheetName val="Unit 4.3.9"/>
      <sheetName val="Unit 4.3.10"/>
      <sheetName val="Unit 4.9.1"/>
      <sheetName val="Unit 4.9.2"/>
      <sheetName val="Unit 4.9.3"/>
      <sheetName val="Unit 4.9.4"/>
      <sheetName val="Unit 4.9.5"/>
      <sheetName val="Unit 4.9.6"/>
      <sheetName val="Unit 4.9.7"/>
      <sheetName val="Unit 4.9.8"/>
      <sheetName val="Unit 4.9.9"/>
      <sheetName val="Unit 4.9.10"/>
      <sheetName val="Unit 4.10.1"/>
      <sheetName val="Unit 4.10.2"/>
      <sheetName val="Unit 4.11.1"/>
      <sheetName val="Unit 4.11.2"/>
      <sheetName val="Unit 4.11.3"/>
      <sheetName val="Unit 4.11.4"/>
      <sheetName val="Unit 4.11.5"/>
      <sheetName val="Unit 4.11.6"/>
      <sheetName val="Unit 4.11.7"/>
      <sheetName val="Unit 4.11.8"/>
      <sheetName val="Unit 4.12.1"/>
      <sheetName val="Unit 4.12.2"/>
      <sheetName val="Unit 4.13.1"/>
      <sheetName val="Unit 4.13.2"/>
      <sheetName val="Unit 4.13.3"/>
      <sheetName val="Unit 4.13.4"/>
      <sheetName val="Unit 4.13.5"/>
      <sheetName val="Unit 4.13.6"/>
      <sheetName val="Unit 4.13.7"/>
      <sheetName val="Unit 4.13.8"/>
      <sheetName val="Unit 4.13.9"/>
      <sheetName val="Unit 4.14.1"/>
      <sheetName val="Unit 4.14.2"/>
      <sheetName val="Unit 4.14.3"/>
      <sheetName val="Unit 4.14.4"/>
      <sheetName val="Unit 4.14.5"/>
      <sheetName val="Unit 4.14.6"/>
      <sheetName val="Unit 4.14.7"/>
      <sheetName val="Unit 4.14.8"/>
      <sheetName val="Unit 4.14.9"/>
      <sheetName val="Unit 4.15.1"/>
      <sheetName val="Unit 4.15.2"/>
      <sheetName val="Unit 4.15.3"/>
      <sheetName val="Unit 4.16.1"/>
      <sheetName val="Unit 4.16.2"/>
      <sheetName val="Unit 4.16.3"/>
      <sheetName val="Unit 4.16.4"/>
      <sheetName val="Unit 4.16.5"/>
      <sheetName val="Unit 4.16.6"/>
      <sheetName val="Unit 4.16.7"/>
      <sheetName val="Unit 4.16.8"/>
      <sheetName val="Unit 4.16.9"/>
      <sheetName val="Unit 4.17.1"/>
      <sheetName val="Unit 4.18.1"/>
      <sheetName val="Unit 4.18.2"/>
      <sheetName val="Unit 4.18.3"/>
      <sheetName val="Unit 4.18.4"/>
      <sheetName val="Unit 4.18.5"/>
      <sheetName val="Unit 4.18.6"/>
      <sheetName val="Unit 4.19.1"/>
      <sheetName val="Unit 4.20.1"/>
      <sheetName val="Unit 4.20.2"/>
      <sheetName val="Unit 4.20.3"/>
      <sheetName val="Unit 4.20.4"/>
      <sheetName val="Unit 4.20.5"/>
      <sheetName val="Unit 4.20.6"/>
      <sheetName val="Unit 4.21.1"/>
      <sheetName val="Unit 4.22.1"/>
      <sheetName val="Unit 4.23.1"/>
      <sheetName val="Unit 5.1"/>
      <sheetName val="Unit 5.2"/>
      <sheetName val="Unit 5.3"/>
      <sheetName val="Unit 5.4"/>
      <sheetName val="Unit 5.5"/>
      <sheetName val="Unit 5.6"/>
      <sheetName val="Unit 5.7"/>
      <sheetName val="Unit 5.8"/>
      <sheetName val="Unit 5.9"/>
      <sheetName val="Unit 5.10"/>
      <sheetName val="Unit 5.11"/>
      <sheetName val="Unit 5.12"/>
      <sheetName val="Unit 5.13"/>
      <sheetName val="Unit 5.14"/>
      <sheetName val="Unit 5.15"/>
      <sheetName val="Unit 5.16"/>
      <sheetName val="Unit 5.17"/>
      <sheetName val="Unit 5.18"/>
      <sheetName val="Unit 5.19"/>
      <sheetName val="Unit 5.20"/>
      <sheetName val="Unit 5.21"/>
      <sheetName val="Unit 5.22"/>
      <sheetName val="Unit 5.23"/>
      <sheetName val="Gral"/>
      <sheetName val="01"/>
      <sheetName val="02"/>
      <sheetName val="03"/>
      <sheetName val="04"/>
      <sheetName val="05"/>
      <sheetName val="06"/>
      <sheetName val="07"/>
      <sheetName val="08"/>
      <sheetName val="09"/>
      <sheetName val="Bsw"/>
      <sheetName val="Q"/>
      <sheetName val="PTsep"/>
      <sheetName val="Vc"/>
      <sheetName val="MSF_001"/>
      <sheetName val="STRING - VTA assy."/>
      <sheetName val="Inner Work STRING"/>
      <sheetName val="VTA - Comp"/>
      <sheetName val="Job Log"/>
      <sheetName val="Sand Amount Calc"/>
      <sheetName val="Wash Pipe Tally"/>
      <sheetName val="SAND CALC HEIGHT-GRAFICA"/>
      <sheetName val="Risk A"/>
      <sheetName val="tubos e informaçoes"/>
      <sheetName val="col de teste"/>
      <sheetName val="cálculos"/>
      <sheetName val="esq. de poço"/>
      <sheetName val="Client (2)"/>
      <sheetName val="estimulacion "/>
      <sheetName val="CT &amp; N2"/>
      <sheetName val="fluidos"/>
      <sheetName val="Cementación"/>
      <sheetName val="PULI-3"/>
      <sheetName val="PULI-7"/>
      <sheetName val="PULI-7 WTF"/>
      <sheetName val="Formato"/>
      <sheetName val="Chart1"/>
      <sheetName val="Chart2"/>
      <sheetName val="String DST2"/>
      <sheetName val="String"/>
      <sheetName val="RISK"/>
      <sheetName val="Check list"/>
      <sheetName val="Call Out Sheet"/>
      <sheetName val="SF 156 - sarta prueba (2)"/>
      <sheetName val="SF 156 - sarta prueba"/>
      <sheetName val="newBHA"/>
      <sheetName val="work"/>
      <sheetName val="tools"/>
      <sheetName val="build"/>
      <sheetName val="pageset"/>
      <sheetName val="newpage"/>
      <sheetName val="Survey Report"/>
      <sheetName val="VS Plot"/>
      <sheetName val="PV Plot"/>
      <sheetName val="Slide Sheet Report"/>
      <sheetName val="BHA#1"/>
      <sheetName val="Well Plan Arce-4 Rev-A2"/>
      <sheetName val="Data"/>
      <sheetName val="TF Set"/>
      <sheetName val="*************************"/>
      <sheetName val="Srvy NG 24 Plt"/>
      <sheetName val="Srvy ST( HORZ )"/>
      <sheetName val="Vert Plot"/>
      <sheetName val="Horiz Plot"/>
      <sheetName val="Target"/>
      <sheetName val="TANQUES"/>
      <sheetName val="Jul 12 2005"/>
      <sheetName val="Costos_Apiay_Este_2"/>
      <sheetName val="surveys"/>
      <sheetName val="Plan view"/>
      <sheetName val="Vertical section"/>
      <sheetName val="BHA#4 STD"/>
      <sheetName val="Parameter Julio (12)"/>
      <sheetName val="Input details here"/>
      <sheetName val="FrontCover"/>
      <sheetName val="Sidecover"/>
      <sheetName val="Contents"/>
      <sheetName val="1.Scorecard"/>
      <sheetName val="2.RIR Section"/>
      <sheetName val="3. Safety Meeting"/>
      <sheetName val="4. PreJob(1)"/>
      <sheetName val="4. PreJob(2)"/>
      <sheetName val="9. Rig PAR and Inventory"/>
      <sheetName val="10. Morning Report Email"/>
      <sheetName val="11. RDO (PEMEX)"/>
      <sheetName val="12. RDO (Interno)"/>
      <sheetName val="13. Bit Run&amp;Failure Paperwork"/>
      <sheetName val="14. Failure Checklist"/>
      <sheetName val="16. Shipping Document"/>
      <sheetName val="18. Battery Inventory"/>
      <sheetName val="19. MLWD Performance Sp(1)"/>
      <sheetName val="19. MLWD Performance Eng(2)"/>
      <sheetName val="19. DD Performance Sp (3)"/>
      <sheetName val="19. DD Performance Eng (4)"/>
      <sheetName val="20. Wishlist"/>
      <sheetName val="21. Trainee Appraisal"/>
      <sheetName val="22.DQR"/>
      <sheetName val="Est_ Mec_ La Hocha"/>
      <sheetName val="6 Jun 09 2001"/>
      <sheetName val="5 Jun 08 2001"/>
      <sheetName val="4 Jun 07 2001"/>
      <sheetName val="3 Jun 06 2001"/>
      <sheetName val="2 Jun 05 2001"/>
      <sheetName val="1 Jun 04 2001"/>
      <sheetName val="BHA 3"/>
      <sheetName val="DD Worksheet"/>
      <sheetName val="Motor Run # 1"/>
      <sheetName val="BHA 5"/>
      <sheetName val="TIEMPO OPERACIONAL"/>
      <sheetName val="Abanico 14"/>
      <sheetName val="Abanico 11"/>
      <sheetName val="Abanico-8"/>
      <sheetName val="PCP ABA-7"/>
      <sheetName val="Abanico-6"/>
      <sheetName val="Abanico-5"/>
      <sheetName val="Abanico-4"/>
      <sheetName val="PCP ABA2"/>
      <sheetName val="PCP ABA 1"/>
      <sheetName val="Nov 10"/>
      <sheetName val="Slide Nov (10)"/>
      <sheetName val="Slide Nov (9)"/>
      <sheetName val="Plot"/>
      <sheetName val=" TALLY "/>
      <sheetName val="TALLY"/>
      <sheetName val="bha#2"/>
      <sheetName val="bha#6"/>
      <sheetName val="bha#7"/>
      <sheetName val="bha#8"/>
      <sheetName val="Bit Records"/>
      <sheetName val="Rotación"/>
      <sheetName val="graficos"/>
      <sheetName val="Tiempo"/>
      <sheetName val="Lodo"/>
      <sheetName val="glodo"/>
      <sheetName val="Comportamiento"/>
      <sheetName val="Multigráficos"/>
      <sheetName val="Gráficos"/>
      <sheetName val="WELL"/>
      <sheetName val="GRAPHIC"/>
      <sheetName val="Listado de equipos"/>
      <sheetName val="CUADRO 4"/>
      <sheetName val="CUADRO 7"/>
      <sheetName val="FORM-9"/>
      <sheetName val="FORM-16"/>
      <sheetName val="FORM-17"/>
      <sheetName val="FORM-30"/>
      <sheetName val="DATOS POZOS"/>
      <sheetName val="FISCAL E INYECC"/>
      <sheetName val="CONT. EST. WPF"/>
      <sheetName val="CONT. INY. AGUA"/>
      <sheetName val="Mov. Tks-380"/>
      <sheetName val="LIQUID. AGUA"/>
      <sheetName val="CONTROL ANALISIS"/>
      <sheetName val="REP PRUEBA"/>
      <sheetName val="CONT. PRUEBA"/>
      <sheetName val="R. PRUEBA ANT "/>
      <sheetName val="BALDIA"/>
      <sheetName val="T380-A"/>
      <sheetName val="T380-B"/>
      <sheetName val="T380-C"/>
      <sheetName val="BalCrudo"/>
      <sheetName val="BalAgua"/>
      <sheetName val="WELL TEST"/>
      <sheetName val="Rep TOW"/>
      <sheetName val="Hist Pruebas"/>
      <sheetName val=" Flash Condic."/>
      <sheetName val="GAS"/>
      <sheetName val="CAL"/>
      <sheetName val="Fb"/>
      <sheetName val="GAS SEP V-302"/>
      <sheetName val="1-SHR"/>
      <sheetName val="Sheet2"/>
      <sheetName val="GAS (2)"/>
      <sheetName val="1-SHR (2)"/>
      <sheetName val="CAL (2)"/>
      <sheetName val="Fb (2)"/>
      <sheetName val="REPORTE OPERACIONES"/>
      <sheetName val="M"/>
      <sheetName val="CONT. ESTACION"/>
      <sheetName val="CONT. INYECCION"/>
      <sheetName val="X"/>
      <sheetName val="chkunits"/>
      <sheetName val="rezs"/>
      <sheetName val="SOLC. MANT."/>
      <sheetName val="SOLC. MANT.BR"/>
      <sheetName val="Help"/>
      <sheetName val="Formulario"/>
      <sheetName val="Tks"/>
      <sheetName val="Novedades"/>
      <sheetName val="Quimicos"/>
      <sheetName val="Database"/>
      <sheetName val="Marché"/>
      <sheetName val="Daily"/>
      <sheetName val="Slb"/>
      <sheetName val="Welltest"/>
      <sheetName val="Well Status"/>
      <sheetName val="BalSCHL"/>
      <sheetName val="BALSCHLAGUA-1"/>
      <sheetName val="Mto"/>
      <sheetName val="PPF"/>
      <sheetName val="Gas Skid"/>
      <sheetName val="Nom Gas ECOGAS"/>
      <sheetName val="Nomina Gas ECP"/>
      <sheetName val="Rep"/>
      <sheetName val="CURVA 1"/>
      <sheetName val="REPORT"/>
      <sheetName val="CAL2"/>
      <sheetName val="TK 482"/>
      <sheetName val="Module2"/>
      <sheetName val="DATA BASE HORA A HORA"/>
      <sheetName val="Reporte produccion Abanico 33 S"/>
      <sheetName val="POR1"/>
      <sheetName val="SWAB 02"/>
      <sheetName val="GRAF. SWAB 02"/>
      <sheetName val="NIVELES 02"/>
      <sheetName val="Est. Mec. La Hocha"/>
      <sheetName val="Sheet3"/>
      <sheetName val="MOVIMIENTO TK'S"/>
      <sheetName val="PRUEBA CP 3"/>
      <sheetName val="Prueba Cp C1"/>
      <sheetName val="consumo de acpm"/>
      <sheetName val="ACPM MES"/>
      <sheetName val="Consumo Acpm"/>
      <sheetName val="500-3"/>
      <sheetName val="500-4"/>
      <sheetName val="500-5"/>
      <sheetName val="500-6"/>
      <sheetName val="5000-1"/>
      <sheetName val="5000-2"/>
      <sheetName val="5000-3"/>
      <sheetName val="SENSOR  "/>
      <sheetName val="DAILY PRODUCTION"/>
      <sheetName val="Executive Report "/>
      <sheetName val="HIST.."/>
      <sheetName val="CALC,PROD "/>
      <sheetName val="TKS "/>
      <sheetName val="VENTAS"/>
      <sheetName val="PCP CAP A1"/>
      <sheetName val="PCP CAP B2"/>
      <sheetName val="PCP CAP A3"/>
      <sheetName val="PCP CAP C5"/>
      <sheetName val="PCP CAP E8"/>
      <sheetName val="TEST CAP1"/>
      <sheetName val="TEST CAP2"/>
      <sheetName val="TEST CAP3"/>
      <sheetName val="TEST C-5"/>
      <sheetName val="TEST E-8"/>
      <sheetName val="Table 5A - 6A"/>
      <sheetName val="procedimiento daily"/>
      <sheetName val="Histórico"/>
      <sheetName val="Graficas"/>
      <sheetName val="Seguimiento Sistema"/>
      <sheetName val="Consumo de agua"/>
      <sheetName val="PCP CAP 1-A1"/>
      <sheetName val="PCP CAP 2-B2"/>
      <sheetName val="PCP CAP 3-A3"/>
      <sheetName val="PCP CAP4- C5"/>
      <sheetName val="PCP CAP 5- E8"/>
      <sheetName val="PCP CAP 6 F7"/>
      <sheetName val="TEST CAP4"/>
      <sheetName val="TEST CAP5"/>
      <sheetName val="TEST CAP6"/>
      <sheetName val="TK-500-1A"/>
      <sheetName val="TK-500-2A"/>
      <sheetName val="TK-500-3A"/>
      <sheetName val="TK-500-4A"/>
      <sheetName val="TK-500-5A"/>
      <sheetName val="TK-500-6 B"/>
      <sheetName val="TK-500-7 B "/>
      <sheetName val="TK-500-8 B "/>
      <sheetName val="Table 5A - 6A "/>
      <sheetName val="factor"/>
      <sheetName val="TK-00-1A"/>
      <sheetName val="TK-00-2A"/>
      <sheetName val="TK-00-3A"/>
      <sheetName val="TK-00-4A"/>
      <sheetName val="TK-00-5A"/>
      <sheetName val="TK-00-1 (CAP 2)"/>
      <sheetName val="TK-00-2 (CAP 2)"/>
      <sheetName val="TK-00-3 (CAP 2) "/>
      <sheetName val="TK-500-1 B"/>
      <sheetName val="TK-500-2 B "/>
      <sheetName val="TK-500-3 B "/>
      <sheetName val="501"/>
      <sheetName val="502"/>
      <sheetName val="503"/>
      <sheetName val="504"/>
      <sheetName val="505"/>
      <sheetName val="506"/>
      <sheetName val="507"/>
      <sheetName val="508"/>
      <sheetName val="501b"/>
      <sheetName val="502b"/>
      <sheetName val="503b"/>
      <sheetName val="501c"/>
      <sheetName val="Executive Report"/>
      <sheetName val="DP (2)"/>
      <sheetName val="DP"/>
      <sheetName val="TIEMPOS"/>
      <sheetName val="GENERAL PIPE 3"/>
      <sheetName val="GENERAL PIPE 2"/>
      <sheetName val="GENERAL PIPE  1"/>
      <sheetName val="VARISUR"/>
      <sheetName val="WEATHERFORD"/>
      <sheetName val="HS"/>
      <sheetName val="HALLIBURTON"/>
      <sheetName val="MATERIALES (2)"/>
      <sheetName val="COSTOS DIARIOS"/>
      <sheetName val="Est. Mecánico"/>
      <sheetName val="TALLY (1)"/>
      <sheetName val="*****"/>
      <sheetName val="MSF-001"/>
      <sheetName val="SURVEY"/>
      <sheetName val="RS- LH-26 -29-04-2011"/>
      <sheetName val="RS-SOLDADURA LH-26"/>
      <sheetName val="SARTA DE PRODUCCION"/>
      <sheetName val="SARTA DE CORO LH-26"/>
      <sheetName val="TIQUETE"/>
      <sheetName val="FBG-903,  LH-24 10-12-2010"/>
      <sheetName val="FBG-903 LH-24  11-12-2010"/>
      <sheetName val="WELDER"/>
      <sheetName val="Flash Report "/>
      <sheetName val="INSP COROD LH 24, 10-12-2010"/>
      <sheetName val="BHA de pesca"/>
      <sheetName val="tp1e"/>
      <sheetName val="bhp_es1e"/>
      <sheetName val="es1n"/>
      <sheetName val="Chart1 (2)"/>
      <sheetName val="pr_red_es2e"/>
      <sheetName val="es2e"/>
      <sheetName val="es1spres"/>
      <sheetName val="EM ME-1 "/>
      <sheetName val="ME-1 PROP ESP"/>
      <sheetName val="Tanks "/>
      <sheetName val="Data "/>
      <sheetName val="Históricos 2008"/>
      <sheetName val="Históricos 2007"/>
      <sheetName val="HORA"/>
      <sheetName val="Reporte  Ab Pruebas Extensas "/>
      <sheetName val="Distribución"/>
      <sheetName val="Reporte Abanico 20-33"/>
      <sheetName val="Reporte Abanico 34-35-36"/>
      <sheetName val="TK-01"/>
      <sheetName val="TK-02"/>
      <sheetName val="TK-07"/>
      <sheetName val="TK-08"/>
      <sheetName val="Diesel"/>
      <sheetName val="Reporte producción"/>
      <sheetName val="BASE-AGUA"/>
      <sheetName val="ABANICO 20"/>
      <sheetName val="Bomba SERVIRENT "/>
      <sheetName val="A"/>
      <sheetName val="INFORMATION"/>
      <sheetName val="RESULTS"/>
      <sheetName val="Module1"/>
      <sheetName val="SOLDADURA CBE 1093"/>
      <sheetName val="SOLDADURA CBE 1093 (2)"/>
      <sheetName val="TANQUE C"/>
      <sheetName val="TICKET"/>
      <sheetName val="Ticket (Pag 2)"/>
      <sheetName val="TimeBreakdown"/>
      <sheetName val="UNIT"/>
      <sheetName val="LQC"/>
      <sheetName val="CSR"/>
      <sheetName val="Delivery"/>
      <sheetName val="DAT-label"/>
      <sheetName val="dRevenue"/>
      <sheetName val="mCodigos"/>
      <sheetName val="dHojas"/>
      <sheetName val="mBorrar"/>
      <sheetName val="mExtras"/>
      <sheetName val="TOP"/>
      <sheetName val="HEADER"/>
      <sheetName val="ELS REPORT"/>
      <sheetName val="OPÇÃO"/>
      <sheetName val="PRINT"/>
      <sheetName val="Module Macro"/>
      <sheetName val="SETUP"/>
      <sheetName val="RESUMO"/>
      <sheetName val="CONTROLE"/>
      <sheetName val="SENSORES"/>
      <sheetName val="EQUIPE"/>
      <sheetName val="COVER PAGE"/>
      <sheetName val="PROCEDIMENTO"/>
      <sheetName val="NOMENCLATURA"/>
      <sheetName val="ESQUEMA"/>
      <sheetName val="DIV1"/>
      <sheetName val="INDEX"/>
      <sheetName val="DIV3"/>
      <sheetName val="EVENTOS"/>
      <sheetName val="DIV4"/>
      <sheetName val="GRADIENTE DE PRESION"/>
      <sheetName val="CUASITLA"/>
      <sheetName val="GRADIENTE DE TEMPERATURA"/>
      <sheetName val="MEMÓRIA"/>
      <sheetName val="YOYO"/>
      <sheetName val="SPRO"/>
      <sheetName val="LINC"/>
      <sheetName val="Events"/>
      <sheetName val="Data Sheet "/>
      <sheetName val="ALLDATA"/>
      <sheetName val="Data Sheet"/>
      <sheetName val="Gas Calculation"/>
      <sheetName val="Condensate Meter Rates"/>
      <sheetName val="SHRINKAGE"/>
      <sheetName val="Tank Rates"/>
      <sheetName val="Water Meter Rates"/>
      <sheetName val="MACRO125 "/>
      <sheetName val="OIL formulas"/>
      <sheetName val="Formulas"/>
      <sheetName val="MACRO125"/>
      <sheetName val="Datos vs. Tiempo"/>
      <sheetName val="EVT"/>
      <sheetName val="GasQ"/>
      <sheetName val="OilQ (2)"/>
      <sheetName val="VARIABLES"/>
      <sheetName val="TANQUE 2"/>
      <sheetName val="TANQUE 3"/>
      <sheetName val="TANQUE 4"/>
      <sheetName val="TANQUE 5"/>
      <sheetName val="TANQUE 6"/>
      <sheetName val="TANQUE 7"/>
      <sheetName val="TANQUE 8"/>
      <sheetName val="TANQUE 9"/>
      <sheetName val="PULLING PH-07-06-24-12-2010"/>
      <sheetName val="RS-FB-12 PH-07-06-24-12-2010 "/>
      <sheetName val="Running JAZ AD-02-24-12-2010"/>
      <sheetName val="RS-FB-12-JAZ AD-02-24-12-2010"/>
      <sheetName val="Resumido"/>
      <sheetName val="FBG-903,  LH-22- 8-01-2011"/>
      <sheetName val="FBG-903,  LH-22 29-11-2010"/>
      <sheetName val="SARTA PCP FINAL"/>
      <sheetName val="ANEXO"/>
      <sheetName val="R.S. LC 2930- 17-OCT -11"/>
      <sheetName val="SOLDADURA LC-2930-"/>
      <sheetName val="FBG-903,  LH-19 06-01-2011"/>
      <sheetName val="RS. LH-19. PESCA. 07-01-2011"/>
      <sheetName val="DEFINITIVO LH-19 "/>
      <sheetName val="EST0798"/>
      <sheetName val="Detalle"/>
      <sheetName val="Provincia"/>
      <sheetName val="Blancos"/>
      <sheetName val="Compresión"/>
      <sheetName val="Agua "/>
      <sheetName val="Flujos"/>
      <sheetName val="PARAMETERS"/>
      <sheetName val="TABLE 2"/>
      <sheetName val="TABLE 1"/>
      <sheetName val="Distrib"/>
      <sheetName val="ANNEX D"/>
      <sheetName val="TABLE 2 (2)"/>
      <sheetName val="PARAMETERS (2)"/>
      <sheetName val="TABLE 1 (2)"/>
      <sheetName val="ANALISIS (2)"/>
      <sheetName val="Distrib (2)"/>
      <sheetName val="ANNEX D (2)"/>
      <sheetName val="PRODUCCIÓN VENTAS(DIARIO)"/>
      <sheetName val="GAS EL CENTRO"/>
      <sheetName val="Variables - Visión Empresarial"/>
      <sheetName val="API93"/>
      <sheetName val="API91"/>
      <sheetName val="API92"/>
      <sheetName val="DIFERIDA"/>
      <sheetName val="Liquidación real"/>
      <sheetName val="LIQUIDACION FV"/>
      <sheetName val="TABLAS DE AFOROS"/>
      <sheetName val="potenciales"/>
      <sheetName val="PRESIONES CABEZA POZOS (2)"/>
      <sheetName val="SUB EST ELEC LIS"/>
      <sheetName val="FORMATO MEDIDAS"/>
      <sheetName val="MEDIDAS ABRIL"/>
      <sheetName val="MEDIDAS OCTUBRE"/>
      <sheetName val="MEDIDAS MAYO"/>
      <sheetName val="Factor Agosto"/>
      <sheetName val="Factor Junio"/>
      <sheetName val="DISTRIBUCION"/>
      <sheetName val="TORTA PROM. MENSUAL"/>
      <sheetName val="TORTA PROM. MENSUAL %"/>
      <sheetName val="MEDIDAS"/>
      <sheetName val="CALCULO AGUA"/>
      <sheetName val="CONSOLIDADO CONTRATACION GEC"/>
      <sheetName val="RUN LIFE"/>
      <sheetName val="1. WO CASTILLA IND 2011"/>
      <sheetName val="1. WO CASTILLA VAR 2012"/>
      <sheetName val="2. WO CASTILLA IND 2012"/>
      <sheetName val="3. WO CHICHIMENE IND 2012"/>
      <sheetName val="1. WO CASTILLA VAR 2013"/>
      <sheetName val="2. WO CASTILLA IND 2013"/>
      <sheetName val="3. WO CHICHIMENE IND 2013"/>
      <sheetName val="4. WO CASTILLA VAR 2014"/>
      <sheetName val="5. WO CASTILLA IND 2014"/>
      <sheetName val="6. WO CHICHIMENE IND 2014"/>
      <sheetName val="C"/>
      <sheetName val="WellTestData1"/>
      <sheetName val="Events1"/>
      <sheetName val="complete events"/>
      <sheetName val="Procedure."/>
      <sheetName val="Diferencia porcentual"/>
      <sheetName val="TRACTOMULAS"/>
      <sheetName val="GRAFICA"/>
      <sheetName val="Capachos-Banadia "/>
      <sheetName val="Cuadro-1 TK-A"/>
      <sheetName val="Cuadro-1 TK-B"/>
      <sheetName val="Resumen Cuadros 1"/>
      <sheetName val="F-16"/>
      <sheetName val="F-9"/>
      <sheetName val="F-30"/>
      <sheetName val="Cuadro-4"/>
      <sheetName val="SECUENCIA DE EVENTOS"/>
      <sheetName val="REPORTE"/>
      <sheetName val="HISTORICO"/>
      <sheetName val="AFORO TK - 2"/>
      <sheetName val="AFORO TK-1"/>
      <sheetName val="AFORO TK - 3"/>
      <sheetName val="AFORO TK - 4"/>
      <sheetName val="AFORO TK - 5"/>
      <sheetName val="BALANCE TANQUES"/>
      <sheetName val="TK-1 "/>
      <sheetName val="TK-2 "/>
      <sheetName val="TK-3 "/>
      <sheetName val="TK ALQ CO 28"/>
      <sheetName val="TK-4 "/>
      <sheetName val="TK ALQ CO20"/>
      <sheetName val="TK-5 "/>
      <sheetName val="BAL. GRAL"/>
      <sheetName val="TABLA TK 5007"/>
      <sheetName val="Scorecard "/>
      <sheetName val="2.RIR Section (2)"/>
      <sheetName val="2. Safety Meeting (3)"/>
      <sheetName val="3. PreJob(3)"/>
      <sheetName val="3. PreJob(4)"/>
      <sheetName val="6. Rig PAR and Inventory"/>
      <sheetName val="8. Bit Run Paperwork (2)"/>
      <sheetName val="9. BP &amp; LL (2)"/>
      <sheetName val="10. Battery Inventory (2)"/>
      <sheetName val="14. Shipping Document (6)"/>
      <sheetName val="21. Material Request"/>
      <sheetName val="16. MLWD Performance (2)"/>
      <sheetName val="16. MLWD Performance_Espano (2)"/>
      <sheetName val="16. DD Performance (2)"/>
      <sheetName val="16. DD Performance_Espanol (2)"/>
      <sheetName val="18. Cell Handover (2)"/>
      <sheetName val="19. Product Delivery (2)"/>
      <sheetName val="19. DQR (2)"/>
      <sheetName val="20. Unit Inventory "/>
      <sheetName val="22. Post-Job (2)"/>
      <sheetName val="StartUp Sheet "/>
      <sheetName val="4. Exemptions"/>
      <sheetName val="7. Morning Report Email"/>
      <sheetName val="8. Bit Run Paperwork"/>
      <sheetName val="8a. Pre-Job_DC_Rep"/>
      <sheetName val="8b. Depth_Tracking_Sheet_rUN1"/>
      <sheetName val="8b. Depth_Tracking_Sheet rUN2"/>
      <sheetName val="Format"/>
      <sheetName val="LH 11"/>
      <sheetName val="RESUMES"/>
      <sheetName val="Feb 01 07"/>
      <sheetName val="Feb 02 07"/>
      <sheetName val="Feb 03 07"/>
      <sheetName val="Feb 04 07"/>
      <sheetName val="Feb 05 07"/>
      <sheetName val="Feb 06 07"/>
      <sheetName val="Feb 07 07"/>
      <sheetName val="Feb 08 07"/>
      <sheetName val="Feb 09 07"/>
      <sheetName val="Feb 10 07"/>
      <sheetName val="Feb 11 07"/>
      <sheetName val="Ene 12 07"/>
      <sheetName val="Ene 13 07"/>
      <sheetName val="Ene 14 07"/>
      <sheetName val="Ene 15 07"/>
      <sheetName val="Ene 16 07"/>
      <sheetName val="Ene 17 07"/>
      <sheetName val="Ene 18 07"/>
      <sheetName val="Ene 19 07"/>
      <sheetName val="Ene 20 07"/>
      <sheetName val="Ene 21 07"/>
      <sheetName val="Ene 22 07"/>
      <sheetName val="Ene 23 07"/>
      <sheetName val="Ene 24 07"/>
      <sheetName val="Ene 25 07"/>
      <sheetName val="Ene 26 07"/>
      <sheetName val="Ene 27 07"/>
      <sheetName val="Ene 28 07"/>
      <sheetName val="Ene 29 07"/>
      <sheetName val="Ene 30 07"/>
      <sheetName val="Ene 31 07"/>
      <sheetName val="ReporteDiario"/>
      <sheetName val="LCN 01 "/>
      <sheetName val="LCN 05 General"/>
      <sheetName val="MED TK"/>
      <sheetName val="Reporte LCN"/>
      <sheetName val="Aforos"/>
      <sheetName val="Well head"/>
      <sheetName val="Prueba LCN-02"/>
      <sheetName val="AFORO (2)"/>
      <sheetName val="AFORO"/>
      <sheetName val="Tabla 5A"/>
      <sheetName val="LiquidarTK"/>
      <sheetName val="D.GUA.TK"/>
      <sheetName val="DATA HORA-HORA PERCHERON"/>
      <sheetName val="PROMEDIOS PERCHERON"/>
      <sheetName val="RESUMEN PERCHERON-01"/>
      <sheetName val="DATA HORA-HORA MIRASOL"/>
      <sheetName val="PROMEDIOS MIRASOL"/>
      <sheetName val="RESUMEN MIRASOL-01"/>
      <sheetName val="RESUMEN CRUDO RECUPERADO"/>
      <sheetName val="Resumen CAMPO"/>
      <sheetName val="Preliminar"/>
      <sheetName val="Informe final"/>
      <sheetName val="DATOS GERENCIAL"/>
      <sheetName val="DATOS ANH"/>
      <sheetName val="INTEGRADOR ANH"/>
      <sheetName val="DATOS ACUMULADOS"/>
      <sheetName val="REPORT GERENCIAL"/>
      <sheetName val="REPORTE DIARIO PROD"/>
      <sheetName val="DISPOSICION AGUA"/>
      <sheetName val="DATA HORA-HORA"/>
      <sheetName val="TOTAL DIA"/>
      <sheetName val="AGUA DIA"/>
      <sheetName val="CRUDO DIA"/>
      <sheetName val="CRUDO MAPACHE"/>
      <sheetName val="CAL PROD"/>
      <sheetName val="TK 1"/>
      <sheetName val="FT_080"/>
      <sheetName val="TK 2"/>
      <sheetName val="TK 3"/>
      <sheetName val="TK 4"/>
      <sheetName val="TK 5"/>
      <sheetName val="TK 6"/>
      <sheetName val="RESUMEN TANQUES"/>
      <sheetName val="CALCULOS AUXILIARES"/>
      <sheetName val="MULAS"/>
      <sheetName val="BUSCADOR"/>
      <sheetName val="TK DIESEL"/>
      <sheetName val="TK´s Agua Iny"/>
      <sheetName val="inyeccion"/>
      <sheetName val="Csg CO A-1, A-4"/>
      <sheetName val="Dia"/>
      <sheetName val="Csg CO A-1"/>
      <sheetName val="Parametros Inyeccion"/>
      <sheetName val="DAT. BIPD-THP"/>
      <sheetName val="8c. Post-Job_Depth_Ctrl_Rep (2)"/>
      <sheetName val="8c. Post-Job_Depth_Ctrl_Report"/>
      <sheetName val="9. BP &amp; LL"/>
      <sheetName val="10. Battery Inventory"/>
      <sheetName val="11. Instructions"/>
      <sheetName val="D&amp;IInits_FAC"/>
      <sheetName val="All Input Data - FAC"/>
      <sheetName val="FAC_Chart-H_G"/>
      <sheetName val="FAC_Chart - DIP"/>
      <sheetName val="11. BMC_Report"/>
      <sheetName val="14. Shipping Document"/>
      <sheetName val="17. Trainee Appraisal"/>
      <sheetName val="18. Cell Handover"/>
      <sheetName val="19. Product Delivery"/>
      <sheetName val="19. DQR"/>
      <sheetName val="20. Unit Inventory"/>
      <sheetName val="22. Post-Job"/>
      <sheetName val="Labels Here"/>
      <sheetName val="Film Labels "/>
      <sheetName val="Well Name Back Up"/>
      <sheetName val="IDEAL BACK UP"/>
      <sheetName val="HSPM BACK UP"/>
      <sheetName val="MWD BACK UP"/>
      <sheetName val="DD BACK UP"/>
      <sheetName val="Cover"/>
      <sheetName val="Useful Links"/>
      <sheetName val="RWP"/>
      <sheetName val="Report - Recommendations"/>
      <sheetName val="Audit Timing &amp; groups"/>
      <sheetName val="Schedule of Inspections"/>
      <sheetName val="Audit Form Updates"/>
      <sheetName val="Report - Charts"/>
      <sheetName val="Radiation"/>
      <sheetName val="Lithium Batteries"/>
      <sheetName val="Miscellaneous Risks"/>
      <sheetName val="Service Quality &amp; LQC"/>
      <sheetName val="Wellsite Crew"/>
      <sheetName val="Wellsite Unit"/>
      <sheetName val="Latest DQR form"/>
      <sheetName val="Maintenance - General"/>
      <sheetName val="Maintenance - Calibrations"/>
      <sheetName val="Maintenance - Electronics Lab"/>
      <sheetName val="Maintenance - Mechanics Shop"/>
      <sheetName val="Inspections"/>
      <sheetName val="M&amp;S Management"/>
      <sheetName val="Asset Management"/>
      <sheetName val="Personnel"/>
      <sheetName val="Training &amp; Coaching"/>
      <sheetName val="Management &amp; Market"/>
      <sheetName val="DEC"/>
      <sheetName val="DD Operations"/>
      <sheetName val="PowerPak"/>
      <sheetName val="PowerDrive"/>
      <sheetName val="GST &amp; NBS"/>
      <sheetName val="AIM"/>
      <sheetName val="IDEAL"/>
      <sheetName val="PowerPulse"/>
      <sheetName val="IMPulse"/>
      <sheetName val="SlimPulse"/>
      <sheetName val="Realtime Extenders"/>
      <sheetName val="ARC"/>
      <sheetName val="CDR"/>
      <sheetName val="RAB, GVR"/>
      <sheetName val="VDN, ADN, CDN"/>
      <sheetName val="ISONIC"/>
      <sheetName val="Summary "/>
      <sheetName val="LWD SHOP Tools list"/>
      <sheetName val="New Tool or service"/>
      <sheetName val="Help with Excel"/>
      <sheetName val="Operating Instructions"/>
      <sheetName val="Oilfield Units"/>
      <sheetName val="Motor data"/>
      <sheetName val="SI Units"/>
      <sheetName val="Release Notes"/>
      <sheetName val="CalcsSI"/>
      <sheetName val="Calcs"/>
      <sheetName val="Characteristics"/>
      <sheetName val="Test data"/>
      <sheetName val="Sheet5"/>
      <sheetName val="Sheet6"/>
      <sheetName val="Sheet7"/>
      <sheetName val="Sheet8"/>
      <sheetName val="Sheet9"/>
      <sheetName val="Sheet10"/>
      <sheetName val="StartUp Sheet"/>
      <sheetName val="Scorecard"/>
      <sheetName val="2. Safety Meeting"/>
      <sheetName val="3. PreJob(1)"/>
      <sheetName val="3. PreJob(2)"/>
      <sheetName val="8. Rig PAR and Inventory"/>
      <sheetName val="9. Morning Report Email"/>
      <sheetName val="10. Bit Run Paperwork"/>
      <sheetName val="15. Shipping Document"/>
      <sheetName val="17. Failure Email List"/>
      <sheetName val="18.GST Battery Capacity"/>
      <sheetName val="19. MLWD Performance Sp"/>
      <sheetName val="19. MLWD Performance Eng"/>
      <sheetName val="19. DD Performance Sp"/>
      <sheetName val="19. DD Performance Eng"/>
      <sheetName val="20. Material Request"/>
      <sheetName val="22. Product Delivery"/>
      <sheetName val="22. DQR"/>
      <sheetName val="23. BP &amp; LL"/>
      <sheetName val="24. Post-Job"/>
      <sheetName val="Archiving Structure"/>
      <sheetName val="PCE"/>
      <sheetName val="COD"/>
      <sheetName val="ECD"/>
      <sheetName val="PED"/>
      <sheetName val="Resumen Ventas"/>
      <sheetName val="Resumen Regalias"/>
      <sheetName val="A_G105"/>
      <sheetName val="A_G200"/>
      <sheetName val="A_A110"/>
      <sheetName val="A_A210"/>
      <sheetName val="A_A310"/>
      <sheetName val="A_A410"/>
      <sheetName val="C21_G105"/>
      <sheetName val="C21_G110"/>
      <sheetName val="C21_G115"/>
      <sheetName val="C21_G210"/>
      <sheetName val="C21_G215"/>
      <sheetName val="C21_G220"/>
      <sheetName val="C21_A310"/>
      <sheetName val="C21_A410"/>
      <sheetName val="Cases description"/>
      <sheetName val="B"/>
      <sheetName val="C2 A37"/>
      <sheetName val="C2 A32"/>
      <sheetName val="C2 B37"/>
      <sheetName val="C2 B32"/>
      <sheetName val="Prod prof Ay 59.3"/>
      <sheetName val="Prod prof Ay 30"/>
      <sheetName val="st plot-A1 59.3 bcf "/>
      <sheetName val="st plot-A1 30 bcf"/>
      <sheetName val="lt plot-A1 59.3 bcf"/>
      <sheetName val="lt plot-A1 30 bcf"/>
      <sheetName val="FAX"/>
      <sheetName val="DESC_BEJ-1X"/>
      <sheetName val="PR_RESBU-1"/>
      <sheetName val="PR_RESBU-2"/>
      <sheetName val="BEJ1X_T1-fsa"/>
      <sheetName val="PROM-CK-16"/>
      <sheetName val="PROM-CK-24"/>
      <sheetName val="PROM-CK-32"/>
      <sheetName val="PROM-CK-16(2)"/>
      <sheetName val="PROM-CK-24 (2)"/>
      <sheetName val="PR_RESBU-1_ESRO"/>
      <sheetName val="PR_RESBU-2_ESRO"/>
      <sheetName val="DESC_BEJ-1X_ESRO"/>
      <sheetName val="EVEN_BEJ1X"/>
      <sheetName val="EVEN_DST"/>
      <sheetName val="EVEN_WT_H2S"/>
      <sheetName val="T4ET1ca1"/>
      <sheetName val="T4ET1COL1"/>
      <sheetName val="T4ET1COz"/>
      <sheetName val="T4ET2sua"/>
      <sheetName val="EVEN-WISE"/>
      <sheetName val="EVEREPT"/>
      <sheetName val="BA18DST"/>
      <sheetName val="TICKET 1"/>
      <sheetName val="orden"/>
      <sheetName val="certificacion"/>
      <sheetName val="terminacion m.n."/>
      <sheetName val="terminacion usd"/>
      <sheetName val="Anex C 86"/>
      <sheetName val="form. reporte op."/>
      <sheetName val="ESTATUS"/>
      <sheetName val="HHASIG."/>
      <sheetName val="HHPROG."/>
      <sheetName val="HHINV.1050"/>
      <sheetName val="H.P.EGRESOS"/>
      <sheetName val="H.P.EGRESOS.PH.G."/>
      <sheetName val="HHFACT.1050"/>
      <sheetName val="HPPROY."/>
      <sheetName val="GrafHH"/>
      <sheetName val="GrafHP"/>
      <sheetName val="GrafHPPROY"/>
      <sheetName val="G. R.INGRE."/>
      <sheetName val="G. R.EGRE. "/>
      <sheetName val="RES.COST.INGRE"/>
      <sheetName val="RES.COST.EGRE "/>
      <sheetName val="HH REV."/>
      <sheetName val="EGRESOS "/>
      <sheetName val="RES.ALQ."/>
      <sheetName val="RES-GERENCIAL"/>
      <sheetName val="HH.ASIG.99"/>
      <sheetName val="HH.INV.99"/>
      <sheetName val="RES.FACT."/>
      <sheetName val="HP.FAC.1040"/>
      <sheetName val="HP.EGRES.MES.1040"/>
      <sheetName val="HP.EGRES.PROY."/>
      <sheetName val="HP.PROG.1040"/>
      <sheetName val="HPROG.1040.FR "/>
      <sheetName val="HP.PROY.99 "/>
      <sheetName val="Graf.HH.1040"/>
      <sheetName val="Graf.HP.99"/>
      <sheetName val="GrafHPROY.99"/>
      <sheetName val="RES.FR"/>
      <sheetName val="DETALLE.GR."/>
      <sheetName val="GASTOS R."/>
      <sheetName val="RES.GASTOS R."/>
      <sheetName val="RES.COST."/>
      <sheetName val="RES.COST. + MERANO"/>
      <sheetName val="HP.PROY.1040"/>
      <sheetName val="GR.FAC.ALQ.1051"/>
      <sheetName val="GR.DET.FAC.1051"/>
      <sheetName val="GEST.FINAN.1051"/>
      <sheetName val="EMPLEADOS"/>
      <sheetName val="ASIG.1040"/>
      <sheetName val="HP.PROG.1040 "/>
      <sheetName val="GR.DET.TESORERIA.1040"/>
      <sheetName val="GR.RES.FAC.1040"/>
      <sheetName val="HH.INV.1040"/>
      <sheetName val="HP.FAC.CONC.12.99 "/>
      <sheetName val="HP.PROY.1040.MIA"/>
      <sheetName val="HP.EGRES.PROY.1040"/>
      <sheetName val="BACKLOG.1040"/>
      <sheetName val="HP.RES.FAC.1040"/>
      <sheetName val="HP.DET.FAC.1040"/>
      <sheetName val="HP.DET.TESORERIA.1040"/>
      <sheetName val="HP.DET(1).TESORERIA.1040"/>
      <sheetName val="GEST.FINAN.1040"/>
      <sheetName val="GEST.FINAN. + MERANO"/>
      <sheetName val="HH.Graf.1040"/>
      <sheetName val="HP.Graf.1040"/>
      <sheetName val="HP.FAC.CONC.1040 "/>
      <sheetName val="HP.FAC.CONC.1040  (2)"/>
      <sheetName val="GR.RES.FAC.1050"/>
      <sheetName val="RES-GERENCIAL (2)"/>
      <sheetName val="RES.PH.G."/>
      <sheetName val="HP.PROG.1040.FR"/>
      <sheetName val="GEST.FINAN."/>
      <sheetName val="HH.PP."/>
      <sheetName val="CURVAS"/>
      <sheetName val="planif"/>
      <sheetName val="Copiaproject"/>
      <sheetName val="Plan"/>
      <sheetName val="DISEÑO HIDROSANITARIO"/>
      <sheetName val="DISEÑO ELECTRICO"/>
      <sheetName val="OBRA EJECUTADA"/>
      <sheetName val="OBRA EJECUTADA POR CANCELAR"/>
      <sheetName val="OBRA A EJECUTAR"/>
      <sheetName val="BALANCE 1P INICIAL"/>
      <sheetName val="BALANCE 1P FINAL"/>
      <sheetName val="MDEO"/>
      <sheetName val="C-M-H"/>
      <sheetName val="TARIF2002"/>
      <sheetName val="Ppto EL COPEY"/>
      <sheetName val="APU "/>
      <sheetName val="bocatoma"/>
      <sheetName val="MO"/>
      <sheetName val="ANALISIS DE PRECIOS BASICOS"/>
      <sheetName val="PRESUPUESTO GENERAL"/>
      <sheetName val="P. MATERIAL A.C.T CER"/>
      <sheetName val="ANALISIS DE PRECIOS UNITARIOS"/>
      <sheetName val="P. TOTALES"/>
      <sheetName val="PERT-CPM"/>
      <sheetName val="comparacion de flujos"/>
      <sheetName val="FONDO LEJANO"/>
      <sheetName val="FONDO CERCANO"/>
      <sheetName val="CUADRO MATRIZ DE ACTIV"/>
      <sheetName val="CUADRO LISTA DE ACTIVI"/>
      <sheetName val="Memoria de Calculos"/>
      <sheetName val="EQUIPOS Y MATERIALES"/>
      <sheetName val="201P.1"/>
      <sheetName val="311P.1"/>
      <sheetName val="Grupo 3 "/>
      <sheetName val="Grupo 2."/>
      <sheetName val="Informe semanal 22"/>
      <sheetName val="Lista chequeo"/>
      <sheetName val="Acta de Comité de Obra"/>
      <sheetName val="Acta de Comité de Obra 12"/>
      <sheetName val="SEMAFORO 55-01"/>
      <sheetName val="CANT OBRA B-C"/>
      <sheetName val="CANT OBRA Z-U"/>
      <sheetName val="ACCIDENTALIDAD junio"/>
      <sheetName val="ACCIDENTALIDAD julio"/>
      <sheetName val="ACCIDENTALIDAD agosto"/>
      <sheetName val="RESUM.ACCID"/>
      <sheetName val="RESUM.ACCID (2)"/>
      <sheetName val="FACTORES"/>
      <sheetName val="G.G"/>
      <sheetName val="TIEMPO-TRAB"/>
      <sheetName val="COLILLAS"/>
      <sheetName val="CONSO-PERSONA"/>
      <sheetName val="\Users\JoseGabriel\Documents\Mi"/>
      <sheetName val="BASE.BACHEO"/>
      <sheetName val="SELLO.GRIETAS"/>
      <sheetName val="EXCAV.REP.PAV"/>
      <sheetName val="MDC-2"/>
      <sheetName val="MDC-2.BACHEO"/>
      <sheetName val="MDC-2 RENIVEL"/>
      <sheetName val="CONC.F"/>
      <sheetName val="REPLAN."/>
      <sheetName val="EXCAV.MAT.COM"/>
      <sheetName val="TERRAP."/>
      <sheetName val="IMPRIMA"/>
      <sheetName val="EXCAV.ESTRUCT."/>
      <sheetName val="EXCAV.B.AGUA"/>
      <sheetName val="RELLE.ESTRUCT."/>
      <sheetName val="DEMOLI"/>
      <sheetName val="CONCRETO.C"/>
      <sheetName val="CONC.D"/>
      <sheetName val="CONC.G"/>
      <sheetName val="TUB.36&quot;"/>
      <sheetName val="CUNET.CC"/>
      <sheetName val="MAT.FILTRO"/>
      <sheetName val="ANDEN"/>
      <sheetName val="BORDI"/>
      <sheetName val="GEOTEXT."/>
      <sheetName val="SEÑALVERT."/>
      <sheetName val="LIN.DEMARC."/>
      <sheetName val="LIN.DEMARC.DISC."/>
      <sheetName val="POST.KILOM"/>
      <sheetName val="Guia"/>
      <sheetName val="Concreto Fy 105"/>
      <sheetName val="Concreto Fy 140"/>
      <sheetName val="Concreto Fy 175"/>
      <sheetName val="Concreto Fy 210"/>
      <sheetName val="Concreto Fy 250"/>
      <sheetName val="Acero 2012"/>
      <sheetName val="1,1"/>
      <sheetName val="1,3"/>
      <sheetName val="1,4"/>
      <sheetName val="1,5"/>
      <sheetName val="1,6"/>
      <sheetName val="1,7"/>
      <sheetName val="2,1"/>
      <sheetName val="2,2"/>
      <sheetName val="2,3"/>
      <sheetName val="3,1"/>
      <sheetName val="3,2"/>
      <sheetName val="3,3"/>
      <sheetName val="3,4"/>
      <sheetName val="3,5"/>
      <sheetName val="Nva Granada"/>
      <sheetName val="Carrera 5"/>
      <sheetName val="Presu Interventoria"/>
      <sheetName val="Fact Multiplicador"/>
      <sheetName val="1,8"/>
      <sheetName val="2,4"/>
      <sheetName val="4,1"/>
      <sheetName val="Calle 20"/>
      <sheetName val="Calle 2E"/>
      <sheetName val="Calle 2D"/>
      <sheetName val="Calle 2C"/>
      <sheetName val="Calle 2A"/>
      <sheetName val="Calle 2 "/>
      <sheetName val="Calle 2D Ta Lucia"/>
      <sheetName val="Calle 2B Sta Lucia"/>
      <sheetName val="Calle 4A Sur"/>
      <sheetName val="Calle 2A Sur"/>
      <sheetName val="Calle 3 Sur"/>
      <sheetName val="La cruz"/>
      <sheetName val="ANALIS JORNAL REAL"/>
      <sheetName val="PPTO DIAGNOSTICO"/>
      <sheetName val="FORMATO PPTO DE CIERRE"/>
      <sheetName val="LISTADO DE MATERIAL"/>
      <sheetName val="ANEXO FORMULARIO CANTIDADES"/>
      <sheetName val="ANEXO CALCULO AU"/>
      <sheetName val="ANEXO INVERSION AMBIENTAL"/>
      <sheetName val="APU I&amp;D (2)"/>
      <sheetName val="LISTADO DE PRECIOS"/>
      <sheetName val="LISTADO DE PRECIOS (2)"/>
      <sheetName val="APU OBRAS"/>
      <sheetName val="CONSOLIDADO REST ITUANGO"/>
      <sheetName val="Flujo De Caja panor 1"/>
      <sheetName val="HTA Y EQUIPO"/>
      <sheetName val="TRANSPORTE (2)"/>
      <sheetName val="F.C. SEDE PRINCIPAL"/>
      <sheetName val="APU I&amp;D"/>
      <sheetName val="LISTADO DE INSUMO"/>
      <sheetName val="EXPLOSION DE INSUMOS"/>
      <sheetName val="CONSOLIDADO DE INSUMOS"/>
      <sheetName val="ATHE"/>
      <sheetName val="THEQUIPO"/>
      <sheetName val="RELEQUIPO"/>
      <sheetName val="JORNALES"/>
      <sheetName val="PRTSOCIALES"/>
      <sheetName val="COPU"/>
      <sheetName val="COPUREAL"/>
      <sheetName val="NOV30"/>
      <sheetName val="DIC1"/>
      <sheetName val="PREA14DIC"/>
      <sheetName val="ACTADI14"/>
      <sheetName val="MODIFIC"/>
      <sheetName val="ACFINFEB12"/>
      <sheetName val="ADI14DI"/>
      <sheetName val="AREA23A"/>
      <sheetName val="COPUADICI"/>
      <sheetName val="CANTOBRA"/>
      <sheetName val="ACTA1"/>
      <sheetName val="PTEINV"/>
      <sheetName val="ANTICIPO"/>
      <sheetName val="DESCUENTOS"/>
      <sheetName val="TRITUR"/>
      <sheetName val="APUREAL"/>
      <sheetName val="0BRAS ADICIONALES"/>
      <sheetName val="CONTRATO 235 ACTUALIZADO"/>
      <sheetName val="FF-01"/>
      <sheetName val="VIABILIDAD (2)"/>
      <sheetName val="FF-01 ADICIONAL"/>
      <sheetName val="FS-03"/>
      <sheetName val="FICHA-EBI 1"/>
      <sheetName val="FICHA-EBI 2"/>
      <sheetName val="Cuadro"/>
      <sheetName val="Contratos en ejecución"/>
      <sheetName val="Contratos en ejecución (2)"/>
      <sheetName val="ANEXO No 4"/>
      <sheetName val="ANEXO No 4 (2)"/>
      <sheetName val="ANEXO No 4 JP"/>
      <sheetName val="EQ"/>
      <sheetName val="equip"/>
      <sheetName val="prog trab"/>
      <sheetName val="Progr Equ"/>
      <sheetName val="Girados"/>
      <sheetName val="inforbuenman"/>
      <sheetName val="Inversion"/>
      <sheetName val="7 (2)"/>
      <sheetName val="5 (2)"/>
      <sheetName val="6 (2)"/>
      <sheetName val="SML"/>
      <sheetName val="5,1"/>
      <sheetName val="5,2"/>
      <sheetName val="5,3"/>
      <sheetName val="5,4"/>
      <sheetName val="cuadro costos"/>
      <sheetName val="BALANCE (2)"/>
      <sheetName val="INDICES"/>
      <sheetName val="PROGR"/>
      <sheetName val="Mate"/>
      <sheetName val="Jorn"/>
      <sheetName val="1,2"/>
      <sheetName val="2,5"/>
      <sheetName val="2,6"/>
      <sheetName val="3,6"/>
      <sheetName val="4,2"/>
      <sheetName val="4,3"/>
      <sheetName val="6,1"/>
      <sheetName val="6,2"/>
      <sheetName val="6,3"/>
      <sheetName val="6,4"/>
      <sheetName val="6,5"/>
      <sheetName val="7,1"/>
      <sheetName val="7,2"/>
      <sheetName val="7,3"/>
      <sheetName val="7,4"/>
      <sheetName val="7,5"/>
      <sheetName val="8,1"/>
      <sheetName val="9,1"/>
      <sheetName val="9,2"/>
      <sheetName val="9,3"/>
      <sheetName val="9,4"/>
      <sheetName val="9,5"/>
      <sheetName val="10,1"/>
      <sheetName val="10,2"/>
      <sheetName val="10,3"/>
      <sheetName val="10,4"/>
      <sheetName val="10,5"/>
      <sheetName val="10,6"/>
      <sheetName val="ccostos"/>
      <sheetName val="10,7"/>
      <sheetName val="11,1"/>
      <sheetName val="11,2"/>
      <sheetName val="11,3"/>
      <sheetName val="11,4"/>
      <sheetName val="11,5"/>
      <sheetName val="12,1,1"/>
      <sheetName val="12,1,2"/>
      <sheetName val="12,1,3"/>
      <sheetName val="12,1,4"/>
      <sheetName val="12,1,5"/>
      <sheetName val="12,1,6"/>
      <sheetName val="12,1,7"/>
      <sheetName val="12,1,8"/>
      <sheetName val="12,1,9"/>
      <sheetName val="12,1,10"/>
      <sheetName val="12,1,11"/>
      <sheetName val="12,1,12"/>
      <sheetName val="12,1,13"/>
      <sheetName val="12,1,14"/>
      <sheetName val="12,1,15"/>
      <sheetName val="12,1,16"/>
      <sheetName val="12,1,17"/>
      <sheetName val="12,1,18"/>
      <sheetName val="12,1,19"/>
      <sheetName val="12,1,20"/>
      <sheetName val="12,2,1"/>
      <sheetName val="12,2,2"/>
      <sheetName val="12,3,1"/>
      <sheetName val="12,3,2"/>
      <sheetName val="12,3,3"/>
      <sheetName val="12,4,1"/>
      <sheetName val="12,4,2"/>
      <sheetName val="12,5,1"/>
      <sheetName val="12,6,1"/>
      <sheetName val="12,6,2"/>
      <sheetName val="12,7,1"/>
      <sheetName val="12,7,2"/>
      <sheetName val="12,7,3"/>
      <sheetName val="12,7,4"/>
      <sheetName val="12,7,5"/>
      <sheetName val="12,8,1"/>
      <sheetName val="12,8,2"/>
      <sheetName val="12,8,3"/>
      <sheetName val="12,8,4"/>
      <sheetName val="12,8,5"/>
      <sheetName val="16,1,3"/>
      <sheetName val="16,1,4"/>
      <sheetName val="16,2,1"/>
      <sheetName val="16,2,2"/>
      <sheetName val="16,3,1"/>
      <sheetName val="16,4,1"/>
      <sheetName val="16,5,1"/>
      <sheetName val="16,5,2"/>
      <sheetName val="16,5,3"/>
      <sheetName val="16,5,4"/>
      <sheetName val="16,5,5"/>
      <sheetName val="16,5,6"/>
      <sheetName val="16,6,1"/>
      <sheetName val="16,7,1"/>
      <sheetName val="16,8,2"/>
      <sheetName val="16,8,3"/>
      <sheetName val="16,9,1"/>
      <sheetName val="16,9,2"/>
      <sheetName val="16,9,3"/>
      <sheetName val="16,9,4"/>
      <sheetName val="16,9,5"/>
      <sheetName val="16,10,1"/>
      <sheetName val="16,10,2"/>
      <sheetName val="16,10,3"/>
      <sheetName val="16,10,4"/>
      <sheetName val="16,11,1"/>
      <sheetName val="16,11,2"/>
      <sheetName val="16,11.3"/>
      <sheetName val="16,12,1"/>
      <sheetName val="16,12,2"/>
      <sheetName val="16,12,3"/>
      <sheetName val="16,12,4"/>
      <sheetName val="16,12,5"/>
      <sheetName val="16,12,6"/>
      <sheetName val="16,12,7"/>
      <sheetName val="16,12,8"/>
      <sheetName val="16,12,9"/>
      <sheetName val="16,13"/>
      <sheetName val="16,14"/>
      <sheetName val="16,15"/>
      <sheetName val="16,17"/>
      <sheetName val="16,18"/>
      <sheetName val="16,19"/>
      <sheetName val="16,20"/>
      <sheetName val="16,21"/>
      <sheetName val="16,22"/>
      <sheetName val="16,23"/>
      <sheetName val="costos adicional"/>
      <sheetName val="ONG"/>
      <sheetName val="CORPORI"/>
      <sheetName val="IDENT"/>
      <sheetName val="ANTECEDENTES"/>
      <sheetName val="PROYECTO"/>
      <sheetName val="THE"/>
      <sheetName val="PRECIO.MAT"/>
      <sheetName val="APUDETA."/>
      <sheetName val="COPUDETA."/>
      <sheetName val="FUENTES"/>
      <sheetName val="RECUR.HUM"/>
      <sheetName val="CRONOG."/>
      <sheetName val="MEC.EJECUC."/>
      <sheetName val="ACTAS"/>
      <sheetName val="PTEINB"/>
      <sheetName val="CUENTAS"/>
      <sheetName val="CAPACHO"/>
      <sheetName val="ANTICIPOS"/>
      <sheetName val="Compilado"/>
      <sheetName val="ACEROS"/>
      <sheetName val="C123"/>
      <sheetName val="M14"/>
      <sheetName val="A.1"/>
      <sheetName val="A.2"/>
      <sheetName val="CANT. MAT."/>
      <sheetName val="14."/>
      <sheetName val="15."/>
      <sheetName val="EXC MAQUINA"/>
      <sheetName val="CANECAS"/>
      <sheetName val="PINTURA ACRILICA PARA TRAFICO"/>
      <sheetName val="RELLENO CON VIBRO"/>
      <sheetName val="DILATACION TABL ROMANA"/>
      <sheetName val="CAJA EN CCTO REF"/>
      <sheetName val="PLACA CCTO REF CICLOVIA"/>
      <sheetName val="PLACA V EN CCTO"/>
      <sheetName val="JUEGOS VARIOS"/>
      <sheetName val="PARQUEADERO CICLA (2)"/>
      <sheetName val="PARQUEADERO CICLA"/>
      <sheetName val="PEDESTAL"/>
      <sheetName val="PVC 4&quot;"/>
      <sheetName val="PVC 3&quot;"/>
      <sheetName val="MURETE"/>
      <sheetName val="CCTO CICLOPEO"/>
      <sheetName val="RELLENO CON RANA"/>
      <sheetName val="ESTUDIOS"/>
      <sheetName val="BANCAS"/>
      <sheetName val="GOLOSA"/>
      <sheetName val="LAMP DECOR"/>
      <sheetName val="PUERTA"/>
      <sheetName val="CERRAMIENTO"/>
      <sheetName val="ACERO REF"/>
      <sheetName val="BORDILLO"/>
      <sheetName val="PLACA E 0.08"/>
      <sheetName val="PLACA E 0.1"/>
      <sheetName val="EXCV"/>
      <sheetName val="LOC Y REP"/>
      <sheetName val="DESCAPOTE"/>
      <sheetName val="LOCAL1"/>
      <sheetName val="PRECIOS REF"/>
      <sheetName val="C124"/>
      <sheetName val="C122"/>
      <sheetName val="M15"/>
      <sheetName val="M13"/>
      <sheetName val="M12"/>
      <sheetName val="CONCRET"/>
      <sheetName val="MANO OBRA"/>
      <sheetName val="PROG TRAB (2)"/>
      <sheetName val="Compensada"/>
      <sheetName val="3.2"/>
      <sheetName val="3.3"/>
      <sheetName val="3.4"/>
      <sheetName val="3.5"/>
      <sheetName val="3.6"/>
      <sheetName val="3.7"/>
      <sheetName val="7.8"/>
      <sheetName val="7.9"/>
      <sheetName val="7.10"/>
      <sheetName val="7.11"/>
      <sheetName val="Prog"/>
      <sheetName val="F Fdos"/>
      <sheetName val="Presup(2)"/>
      <sheetName val="Presupuesto GABO"/>
      <sheetName val="4.3"/>
      <sheetName val="9.4"/>
      <sheetName val="10.1"/>
      <sheetName val="11.1"/>
      <sheetName val="vinilo"/>
      <sheetName val="PAÑETE"/>
      <sheetName val="ENCHAPE"/>
      <sheetName val="ESTUCO"/>
      <sheetName val="CERCHA"/>
      <sheetName val="FICHA EBI 1 de 6 "/>
      <sheetName val="FICHA EBI 2 de 6"/>
      <sheetName val="FICHA EBI 3 de 6"/>
      <sheetName val="FICHA EBI 4 DE 6"/>
      <sheetName val="FICHA EBI 5 DE 6"/>
      <sheetName val="ID-01"/>
      <sheetName val="ID-02"/>
      <sheetName val="ID-03"/>
      <sheetName val="ID-04"/>
      <sheetName val="PE-01A"/>
      <sheetName val="PE-01-B"/>
      <sheetName val="PE-02"/>
      <sheetName val="PE-03"/>
      <sheetName val="PE-04"/>
      <sheetName val="FS-01"/>
      <sheetName val="UNIT."/>
      <sheetName val="Programación"/>
      <sheetName val="Presupuesto "/>
      <sheetName val="12.2"/>
      <sheetName val="12.3"/>
      <sheetName val="PRES"/>
      <sheetName val="M1.4"/>
      <sheetName val="C3PSI"/>
      <sheetName val="LOC"/>
      <sheetName val="EXC"/>
      <sheetName val="MURO H10"/>
      <sheetName val="REGA"/>
      <sheetName val="PLACA10"/>
      <sheetName val="ANTEPISO"/>
      <sheetName val="ENCH"/>
      <sheetName val="PTOELEC"/>
      <sheetName val="ACOMELEC"/>
      <sheetName val="RASO"/>
      <sheetName val="LAMPARA"/>
      <sheetName val="RELL"/>
      <sheetName val="SOLADO"/>
      <sheetName val="CICLO"/>
      <sheetName val="VIGACIMENTA"/>
      <sheetName val="VIGADINTEL"/>
      <sheetName val="COL2020"/>
      <sheetName val="ZAP"/>
      <sheetName val="PISOGRES"/>
      <sheetName val="VENTANA"/>
      <sheetName val="CUBIERTA"/>
      <sheetName val="LIMPIEZA"/>
      <sheetName val="PAINT"/>
      <sheetName val="PAF"/>
      <sheetName val="PVC12"/>
      <sheetName val="SAN3"/>
      <sheetName val="SAN4"/>
      <sheetName val="TUB3"/>
      <sheetName val="TUB4"/>
      <sheetName val="APSANIT"/>
      <sheetName val="LLDUCHA"/>
      <sheetName val="LLPASO"/>
      <sheetName val="LLTER"/>
      <sheetName val="TANQUEAE"/>
      <sheetName val="PVC"/>
      <sheetName val="TWG"/>
      <sheetName val="ENCHAP"/>
      <sheetName val="ZINC"/>
      <sheetName val="PISOGRESS"/>
      <sheetName val="Presupuesto (2)"/>
      <sheetName val="CUBS"/>
      <sheetName val="3.8"/>
      <sheetName val="6.5"/>
      <sheetName val="6.7"/>
      <sheetName val="12.4"/>
      <sheetName val="PROGRAMA DE OBRA"/>
      <sheetName val="PROGRAMA DE INVERSIONES"/>
      <sheetName val="PROG.INV.COMPRIMIDO"/>
      <sheetName val="EQUIPO REQUERIDO"/>
      <sheetName val="PTEI2"/>
      <sheetName val="AHUMADA"/>
      <sheetName val="PUNITARIOS"/>
      <sheetName val="CONCRETO 3000 PSI"/>
      <sheetName val="CONCRETO 2000 PSI"/>
      <sheetName val="MORTERO 1,3"/>
      <sheetName val="MORTERO 1,4"/>
      <sheetName val="3,7"/>
      <sheetName val="3,8"/>
      <sheetName val="3,9"/>
      <sheetName val="3,10"/>
      <sheetName val="3,11"/>
      <sheetName val="3,12"/>
      <sheetName val="3,13"/>
      <sheetName val="3,14"/>
      <sheetName val="4,4"/>
      <sheetName val="7,6"/>
      <sheetName val="7,7"/>
      <sheetName val="7,8"/>
      <sheetName val="7,9"/>
      <sheetName val="8,2"/>
      <sheetName val="8,3"/>
      <sheetName val="8,4"/>
      <sheetName val="8,5"/>
      <sheetName val="8,6"/>
      <sheetName val="8,7"/>
      <sheetName val="8,8"/>
      <sheetName val="8,9"/>
      <sheetName val="8,10"/>
      <sheetName val="8,11"/>
      <sheetName val="8,12"/>
      <sheetName val="8,13"/>
      <sheetName val="8,14"/>
      <sheetName val="8,15"/>
      <sheetName val="11,6"/>
      <sheetName val="11,7"/>
      <sheetName val="11,8"/>
      <sheetName val="11,9"/>
      <sheetName val="11,10"/>
      <sheetName val="12,1"/>
      <sheetName val="12,2"/>
      <sheetName val="12,3"/>
      <sheetName val="12,4"/>
      <sheetName val="12,5"/>
      <sheetName val="13,1"/>
      <sheetName val="13,2"/>
      <sheetName val="14,1"/>
      <sheetName val="14,3"/>
      <sheetName val="14,2"/>
      <sheetName val="14,4"/>
      <sheetName val="PE-Indice"/>
      <sheetName val="PE-01"/>
      <sheetName val="PE-05"/>
      <sheetName val="PE-06"/>
      <sheetName val="PE-07"/>
      <sheetName val="PE-08"/>
      <sheetName val="PE-09"/>
      <sheetName val="PE-10"/>
      <sheetName val="PE-11"/>
      <sheetName val="PE-12"/>
      <sheetName val="PE-13"/>
      <sheetName val="PE-14"/>
      <sheetName val="PE-15"/>
      <sheetName val="PE-16"/>
      <sheetName val="preinversion"/>
      <sheetName val="ejecucion"/>
      <sheetName val="mantenimiento"/>
      <sheetName val="Listado"/>
      <sheetName val="des_rps"/>
      <sheetName val="no"/>
      <sheetName val="1.20.4"/>
      <sheetName val="1.20.3"/>
      <sheetName val="1.20.2"/>
      <sheetName val="1.20.1"/>
      <sheetName val="1.19.5"/>
      <sheetName val="1.19.4"/>
      <sheetName val="1.19.3"/>
      <sheetName val="1.19.2"/>
      <sheetName val="1.19.1"/>
      <sheetName val="1.18.7"/>
      <sheetName val="1.18.6"/>
      <sheetName val="1.18.5"/>
      <sheetName val="1.18.4"/>
      <sheetName val="1.18.3"/>
      <sheetName val="1.18.2"/>
      <sheetName val="1.18.1"/>
      <sheetName val="1.17.9"/>
      <sheetName val="1.17.8"/>
      <sheetName val="1.17.7"/>
      <sheetName val="1.17.6"/>
      <sheetName val="1.17.5"/>
      <sheetName val="1.17.4"/>
      <sheetName val="1.17.3"/>
      <sheetName val="1.17.2"/>
      <sheetName val="1.17.1"/>
      <sheetName val="1.16.6"/>
      <sheetName val="1.16.5"/>
      <sheetName val="1.16.4"/>
      <sheetName val="1.16.3"/>
      <sheetName val="1.16.2"/>
      <sheetName val="1.16.1"/>
      <sheetName val="1.15.3"/>
      <sheetName val="1.15.2"/>
      <sheetName val="1.15.1"/>
      <sheetName val="1.14.1"/>
      <sheetName val="1.13.19"/>
      <sheetName val="1.13.18"/>
      <sheetName val="1.13.17"/>
      <sheetName val="1.13.16"/>
      <sheetName val="1.13.15"/>
      <sheetName val="1.13.14"/>
      <sheetName val="1.13.13"/>
      <sheetName val="1.13.12"/>
      <sheetName val="1.13.11"/>
      <sheetName val="1.13.10"/>
      <sheetName val="1.13.9"/>
      <sheetName val="1.13.8"/>
      <sheetName val="1.13.7"/>
      <sheetName val="1.13.6"/>
      <sheetName val="1.13.5"/>
      <sheetName val="1.13.4"/>
      <sheetName val="1.13.3"/>
      <sheetName val="1.13.2"/>
      <sheetName val="1.13.1"/>
      <sheetName val="1.12.2"/>
      <sheetName val="1.12.1"/>
      <sheetName val="1.11.2"/>
      <sheetName val="1.11.1"/>
      <sheetName val="1.10.4"/>
      <sheetName val="1.10.3"/>
      <sheetName val="1.10.2"/>
      <sheetName val="1.10.1"/>
      <sheetName val="1.9.5"/>
      <sheetName val="1.9.4"/>
      <sheetName val="1.9.3"/>
      <sheetName val="1.9.2"/>
      <sheetName val="1.9.1"/>
      <sheetName val="1.8.7"/>
      <sheetName val="1.8.6"/>
      <sheetName val="1.8.5"/>
      <sheetName val="1.8.4"/>
      <sheetName val="1.8.3"/>
      <sheetName val="1.8.2"/>
      <sheetName val="1.8.1"/>
      <sheetName val="1.7.9"/>
      <sheetName val="1.7.8"/>
      <sheetName val="1.7.7"/>
      <sheetName val="1.7.6"/>
      <sheetName val="1.7.5"/>
      <sheetName val="1.7.4"/>
      <sheetName val="1.7.3"/>
      <sheetName val="1.7.2"/>
      <sheetName val="1.7.1"/>
      <sheetName val="1.6.6"/>
      <sheetName val="1.6.5"/>
      <sheetName val="1.6.4"/>
      <sheetName val="1.6.3"/>
      <sheetName val="1.6.2"/>
      <sheetName val="1.6.1"/>
      <sheetName val="1.5.3"/>
      <sheetName val="1.5.2"/>
      <sheetName val="1.5.1"/>
      <sheetName val="1.4.1"/>
      <sheetName val="1.3.19"/>
      <sheetName val="1.3.18"/>
      <sheetName val="1.3.17"/>
      <sheetName val="1.3.16"/>
      <sheetName val="1.3.15"/>
      <sheetName val="1.3.14"/>
      <sheetName val="1.3.13"/>
      <sheetName val="1.3.12"/>
      <sheetName val="1.3.11"/>
      <sheetName val="1.3.10"/>
      <sheetName val="1.3.9"/>
      <sheetName val="1.3.8"/>
      <sheetName val="1.3.7"/>
      <sheetName val="1.3.6"/>
      <sheetName val="1.3.5"/>
      <sheetName val="1.3.4"/>
      <sheetName val="1.3.3"/>
      <sheetName val="1.3.2"/>
      <sheetName val="1.3.1"/>
      <sheetName val="1.2.2"/>
      <sheetName val="1.2.1"/>
      <sheetName val="1.1.2"/>
      <sheetName val="1.1.1"/>
      <sheetName val="M 1.4"/>
      <sheetName val="M 1.3"/>
      <sheetName val="C 1.2.4 "/>
      <sheetName val="C1.2.3"/>
      <sheetName val="Pres gral"/>
      <sheetName val="1,01"/>
      <sheetName val="1,02"/>
      <sheetName val="1,03"/>
      <sheetName val="1,04"/>
      <sheetName val="1,05"/>
      <sheetName val="1,06"/>
      <sheetName val="1,07"/>
      <sheetName val="1,08"/>
      <sheetName val="1,10"/>
      <sheetName val="List Equ"/>
      <sheetName val="List mat"/>
      <sheetName val="PRESENTACIÓN"/>
      <sheetName val="List M.O."/>
      <sheetName val="M1,5"/>
      <sheetName val="M1,4 (2)"/>
      <sheetName val="M1,3"/>
      <sheetName val="M1,2"/>
      <sheetName val="C1,2,2"/>
      <sheetName val="C1,2,3"/>
      <sheetName val="C1,2,4"/>
      <sheetName val="localizacion y replanteo"/>
      <sheetName val="w"/>
      <sheetName val="3,08"/>
      <sheetName val="3,07"/>
      <sheetName val="3,06"/>
      <sheetName val="3,05"/>
      <sheetName val="3,04"/>
      <sheetName val="3,03"/>
      <sheetName val="3,02"/>
      <sheetName val="3,01"/>
      <sheetName val="2,00"/>
      <sheetName val="M1,4"/>
      <sheetName val="C1,3,5"/>
      <sheetName val="627"/>
      <sheetName val="625"/>
      <sheetName val="622"/>
      <sheetName val="621"/>
      <sheetName val="611"/>
      <sheetName val="607"/>
      <sheetName val="595"/>
      <sheetName val="591"/>
      <sheetName val="590"/>
      <sheetName val="584"/>
      <sheetName val="583"/>
      <sheetName val="582"/>
      <sheetName val="581"/>
      <sheetName val="580"/>
      <sheetName val="577"/>
      <sheetName val="576"/>
      <sheetName val="575"/>
      <sheetName val="574"/>
      <sheetName val="572"/>
      <sheetName val="570"/>
      <sheetName val="569"/>
      <sheetName val="568"/>
      <sheetName val="567"/>
      <sheetName val="565"/>
      <sheetName val="564"/>
      <sheetName val="563"/>
      <sheetName val="562"/>
      <sheetName val="474,"/>
      <sheetName val="473"/>
      <sheetName val="437"/>
      <sheetName val="430"/>
      <sheetName val="429"/>
      <sheetName val="428"/>
      <sheetName val="427"/>
      <sheetName val="426"/>
      <sheetName val="423"/>
      <sheetName val="422"/>
      <sheetName val="421"/>
      <sheetName val="418"/>
      <sheetName val="416"/>
      <sheetName val="414"/>
      <sheetName val="411"/>
      <sheetName val="410"/>
      <sheetName val="409"/>
      <sheetName val="408"/>
      <sheetName val="407"/>
      <sheetName val="406"/>
      <sheetName val="404"/>
      <sheetName val="403"/>
      <sheetName val="556"/>
      <sheetName val="547"/>
      <sheetName val="528"/>
      <sheetName val="525"/>
      <sheetName val="524"/>
      <sheetName val="523"/>
      <sheetName val="517"/>
      <sheetName val="512"/>
      <sheetName val="498"/>
      <sheetName val="497"/>
      <sheetName val="496"/>
      <sheetName val="495"/>
      <sheetName val="494"/>
      <sheetName val="493"/>
      <sheetName val="491"/>
      <sheetName val="489"/>
      <sheetName val="484"/>
      <sheetName val="480"/>
      <sheetName val="474"/>
      <sheetName val="472"/>
      <sheetName val="402"/>
      <sheetName val="395"/>
      <sheetName val="398"/>
      <sheetName val="360"/>
      <sheetName val="351"/>
      <sheetName val="350"/>
      <sheetName val="346"/>
      <sheetName val="334"/>
      <sheetName val="304"/>
      <sheetName val="184"/>
      <sheetName val="183"/>
      <sheetName val="181"/>
      <sheetName val="166"/>
      <sheetName val="163"/>
      <sheetName val="141"/>
      <sheetName val="191"/>
      <sheetName val="190"/>
      <sheetName val="189"/>
      <sheetName val="184,"/>
      <sheetName val="183,"/>
      <sheetName val="181,"/>
      <sheetName val="180"/>
      <sheetName val="179"/>
      <sheetName val="178"/>
      <sheetName val="177"/>
      <sheetName val="175"/>
      <sheetName val="171"/>
      <sheetName val="168"/>
      <sheetName val="167"/>
      <sheetName val="166,"/>
      <sheetName val="164,"/>
      <sheetName val="163,"/>
      <sheetName val="162"/>
      <sheetName val="161"/>
      <sheetName val="105 (2)"/>
      <sheetName val="32 (2)"/>
      <sheetName val="160"/>
      <sheetName val="140"/>
      <sheetName val="120"/>
      <sheetName val="119"/>
      <sheetName val="141,"/>
      <sheetName val="117"/>
      <sheetName val="116"/>
      <sheetName val="115"/>
      <sheetName val="110"/>
      <sheetName val="109"/>
      <sheetName val="108"/>
      <sheetName val="107"/>
      <sheetName val="106"/>
      <sheetName val="105"/>
      <sheetName val="104"/>
      <sheetName val="103"/>
      <sheetName val="102"/>
      <sheetName val="101"/>
      <sheetName val="100"/>
      <sheetName val="99"/>
      <sheetName val="98"/>
      <sheetName val="97"/>
      <sheetName val="96"/>
      <sheetName val="95"/>
      <sheetName val="94"/>
      <sheetName val="93"/>
      <sheetName val="92"/>
      <sheetName val="91"/>
      <sheetName val="62,"/>
      <sheetName val="61,"/>
      <sheetName val="59,"/>
      <sheetName val="58,"/>
      <sheetName val="57,"/>
      <sheetName val="56,"/>
      <sheetName val="54,"/>
      <sheetName val="53,"/>
      <sheetName val="52,"/>
      <sheetName val="51,"/>
      <sheetName val="50,"/>
      <sheetName val="49,"/>
      <sheetName val="48,"/>
      <sheetName val="47,"/>
      <sheetName val="46,"/>
      <sheetName val="45,"/>
      <sheetName val="44,"/>
      <sheetName val="43,"/>
      <sheetName val="42,"/>
      <sheetName val="41,"/>
      <sheetName val="40,"/>
      <sheetName val="39,"/>
      <sheetName val="38,"/>
      <sheetName val="37,"/>
      <sheetName val="36,"/>
      <sheetName val="41,,,,"/>
      <sheetName val="35,"/>
      <sheetName val="39,,,,"/>
      <sheetName val="34,"/>
      <sheetName val="33,"/>
      <sheetName val="32,"/>
      <sheetName val="36,,,,"/>
      <sheetName val="31,"/>
      <sheetName val="30,"/>
      <sheetName val="34,,,,"/>
      <sheetName val="29,"/>
      <sheetName val="28,"/>
      <sheetName val="31,,,,"/>
      <sheetName val="30,,,,"/>
      <sheetName val="29,,,,"/>
      <sheetName val="27,"/>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C1,4,7 "/>
      <sheetName val="C1,3,4"/>
      <sheetName val="652"/>
      <sheetName val="651"/>
      <sheetName val="650"/>
      <sheetName val="648"/>
      <sheetName val="647"/>
      <sheetName val="646"/>
      <sheetName val="643"/>
      <sheetName val="642"/>
      <sheetName val="640"/>
      <sheetName val="639"/>
      <sheetName val="626"/>
      <sheetName val="624"/>
      <sheetName val="623"/>
      <sheetName val="614"/>
      <sheetName val="613"/>
      <sheetName val="612"/>
      <sheetName val="610"/>
      <sheetName val="609"/>
      <sheetName val="608"/>
      <sheetName val="606"/>
      <sheetName val="605"/>
      <sheetName val="604"/>
      <sheetName val="603"/>
      <sheetName val="602"/>
      <sheetName val="601"/>
      <sheetName val="600"/>
      <sheetName val="599"/>
      <sheetName val="598"/>
      <sheetName val="597"/>
      <sheetName val="596"/>
      <sheetName val="594"/>
      <sheetName val="593"/>
      <sheetName val="592"/>
      <sheetName val="589"/>
      <sheetName val="588"/>
      <sheetName val="587"/>
      <sheetName val="586"/>
      <sheetName val="585"/>
      <sheetName val="579"/>
      <sheetName val="578"/>
      <sheetName val="573"/>
      <sheetName val="571"/>
      <sheetName val="566"/>
      <sheetName val="561"/>
      <sheetName val="560"/>
      <sheetName val="559"/>
      <sheetName val="558"/>
      <sheetName val="557"/>
      <sheetName val="555"/>
      <sheetName val="554"/>
      <sheetName val="553"/>
      <sheetName val="552"/>
      <sheetName val="551"/>
      <sheetName val="550"/>
      <sheetName val="549"/>
      <sheetName val="548"/>
      <sheetName val="546"/>
      <sheetName val="545"/>
      <sheetName val="544"/>
      <sheetName val="543"/>
      <sheetName val="542"/>
      <sheetName val="541"/>
      <sheetName val="540"/>
      <sheetName val="539"/>
      <sheetName val="538"/>
      <sheetName val="537"/>
      <sheetName val="536"/>
      <sheetName val="535"/>
      <sheetName val="534"/>
      <sheetName val="533"/>
      <sheetName val="532"/>
      <sheetName val="531"/>
      <sheetName val="530"/>
      <sheetName val="529"/>
      <sheetName val="527"/>
      <sheetName val="526"/>
      <sheetName val="522"/>
      <sheetName val="521"/>
      <sheetName val="519"/>
      <sheetName val="520"/>
      <sheetName val="518"/>
      <sheetName val="516"/>
      <sheetName val="514"/>
      <sheetName val="513"/>
      <sheetName val="511"/>
      <sheetName val="509"/>
      <sheetName val="499"/>
      <sheetName val="492"/>
      <sheetName val="490"/>
      <sheetName val="488"/>
      <sheetName val="487"/>
      <sheetName val="486"/>
      <sheetName val="485"/>
      <sheetName val="483"/>
      <sheetName val="482"/>
      <sheetName val="481"/>
      <sheetName val="479"/>
      <sheetName val="478"/>
      <sheetName val="477"/>
      <sheetName val="ELECTRICO"/>
      <sheetName val="Vuelta"/>
      <sheetName val="\Users\JoseGabriel\Downloads\Ví"/>
      <sheetName val="MENU"/>
      <sheetName val="MATERIAL - EQUIPÓS"/>
      <sheetName val="ITEM 1"/>
      <sheetName val="ITEM 2"/>
      <sheetName val="ITEM 3"/>
      <sheetName val="ITEM 4"/>
      <sheetName val="ITEM 5"/>
      <sheetName val="ITEM 6"/>
      <sheetName val="ITEM 7"/>
      <sheetName val="ITEM 8"/>
      <sheetName val="ITEM 9"/>
      <sheetName val="ITEM 10"/>
      <sheetName val="ITEM 11"/>
      <sheetName val="ITEM 12"/>
      <sheetName val="ITEM 13"/>
      <sheetName val="ITEM 14"/>
      <sheetName val="ITEM 15"/>
      <sheetName val="ITEM 16"/>
      <sheetName val="ITEM 17"/>
      <sheetName val="ITEM 18"/>
      <sheetName val="ITEM 19"/>
      <sheetName val="ITEM 20"/>
      <sheetName val="ITEM 21"/>
      <sheetName val="ITEM 22"/>
      <sheetName val="ITEM 23"/>
      <sheetName val="ITEM 24"/>
      <sheetName val="ITEM 25"/>
      <sheetName val="ITEM 26"/>
      <sheetName val="ITEM 27"/>
      <sheetName val="ITEM 28"/>
      <sheetName val="ITEM 29"/>
      <sheetName val="ITEM 30"/>
      <sheetName val="ITEM 31"/>
      <sheetName val="ITEM 32"/>
      <sheetName val="ITEM 33"/>
      <sheetName val="ITEM 34"/>
      <sheetName val="ITEM 35"/>
      <sheetName val="ITEM 36"/>
      <sheetName val="ITEM 37"/>
      <sheetName val="ITEM 38"/>
      <sheetName val="ITEM 39"/>
      <sheetName val="ITEM 40"/>
      <sheetName val="ITEM 41"/>
      <sheetName val="ITEM 42"/>
      <sheetName val="ITEM 43"/>
      <sheetName val="ITEM 44"/>
      <sheetName val="ITEM 45"/>
      <sheetName val="ITEM 46"/>
      <sheetName val="ITEM 47"/>
      <sheetName val="ITEM 48"/>
      <sheetName val="ITEM 49"/>
      <sheetName val="ITEM 50"/>
      <sheetName val="ITEM 51"/>
      <sheetName val="ITEM 52"/>
      <sheetName val="ITEM 53"/>
      <sheetName val="ITEM 54"/>
      <sheetName val="ITEM 55"/>
      <sheetName val="ITEM 56"/>
      <sheetName val="ITEM 57"/>
      <sheetName val="ITEM 58"/>
      <sheetName val="ITEM 59"/>
      <sheetName val="ITEM 60"/>
      <sheetName val="ITEM 61"/>
      <sheetName val="ITEM 62"/>
      <sheetName val="ITEM 63"/>
      <sheetName val="ITEM 64"/>
      <sheetName val="ITEM 65"/>
      <sheetName val="ITEM 66"/>
      <sheetName val="ITEM 67"/>
      <sheetName val="ITEM 68"/>
      <sheetName val="ITEM 69"/>
      <sheetName val="ITEM 70"/>
      <sheetName val="ITEM 71"/>
      <sheetName val="ITEM 72"/>
      <sheetName val="ITEM 73"/>
      <sheetName val="ITEM 74"/>
      <sheetName val="ITEM 75"/>
      <sheetName val="ITEM 76"/>
      <sheetName val="ITEM 77"/>
      <sheetName val="ITEM 78"/>
      <sheetName val="ITEM 79"/>
      <sheetName val="ITEM 80"/>
      <sheetName val="ITEM 81"/>
      <sheetName val="ITEM 82"/>
      <sheetName val="ITEM 83"/>
      <sheetName val="ITEM 84"/>
      <sheetName val="ITEM 85"/>
      <sheetName val="ITEM 86"/>
      <sheetName val="ITEM 87"/>
      <sheetName val="ITEM 88"/>
      <sheetName val="ITEM 89"/>
      <sheetName val="ITEM 90"/>
      <sheetName val="ITEM 91"/>
      <sheetName val="ITEM 92"/>
      <sheetName val="ITEM 93"/>
      <sheetName val="ITEM 94"/>
      <sheetName val="ITEM 95"/>
      <sheetName val="ITEM 96"/>
      <sheetName val="ITEM 97"/>
      <sheetName val="ITEM 98"/>
      <sheetName val="ITEM 99"/>
      <sheetName val="ITEM 100"/>
      <sheetName val="ITEM 101"/>
      <sheetName val="ITEM 102"/>
      <sheetName val="ITEM 103"/>
      <sheetName val="ITEM 104"/>
      <sheetName val="ITEM 105"/>
      <sheetName val="ITEM 106"/>
      <sheetName val="ITEM 107"/>
      <sheetName val="ITEM 108"/>
      <sheetName val="ITEM 109"/>
      <sheetName val="ITEM 110"/>
      <sheetName val="FORMATO APU"/>
      <sheetName val="1. RESUMEN"/>
      <sheetName val="2. PRESUPUESTO PISCINA (A)"/>
      <sheetName val="3. AIU (A)"/>
      <sheetName val="4. PMA-BIOSEGURIDAD (A)"/>
      <sheetName val="2. PRESUPUESTO COLISEO (B)"/>
      <sheetName val="3. AIU (B)"/>
      <sheetName val="4. PMA-BIOSEGURIDAD (B)"/>
      <sheetName val="2. PRESUPUESTO TOTAL "/>
      <sheetName val="3. AIU"/>
      <sheetName val="4. PMA-BIOSEGURIDAD"/>
      <sheetName val="5. BASICOS"/>
      <sheetName val="6.  APU-A"/>
      <sheetName val="6. APU-B"/>
      <sheetName val="7. INSUMOS"/>
      <sheetName val="6. APU"/>
      <sheetName val="8. M.O."/>
      <sheetName val="9. INTERVENTORIA (A)"/>
      <sheetName val="9. INTERVENTORIA (B)"/>
      <sheetName val="9. INTERVENTORIA"/>
      <sheetName val="10. PROGRAMACION  Y FLUJO1"/>
      <sheetName val="10. CUADRO DE REDIMIENTOS (A)"/>
      <sheetName val="10. CUADRO DE REDIMIENTOS (B)"/>
      <sheetName val="10. CUADRO DE REDIMIENTOS TOTAL"/>
      <sheetName val="11. PROGRAMACION  Y FLUJO (A)"/>
      <sheetName val="11. PROGRAMACION  Y FLUJO (B)"/>
      <sheetName val="12. F.M"/>
      <sheetName val="RES 747 TARIFAS PROF."/>
      <sheetName val="A. Cant. Piscina"/>
      <sheetName val="A.2 Cant  Hidro-Pisc"/>
      <sheetName val="B. Cant. Coliseo"/>
      <sheetName val="B.2 Cant  Hidro-Col"/>
      <sheetName val="RES 747 TARIFAS PROF.20"/>
      <sheetName val="1. MEMORIA CANTIDADES1"/>
      <sheetName val="6. APU (2)"/>
      <sheetName val="8. MANO DE OBRA"/>
      <sheetName val="10. INTERVENTORIA"/>
      <sheetName val=" INTERVENTORÍA (8 MESES) "/>
      <sheetName val="PTO ETAPA I"/>
      <sheetName val="PTO ETAPA II"/>
      <sheetName val="PTO ETAPA III"/>
      <sheetName val="PTO ETAPA IV"/>
      <sheetName val=" INTERVENTORÍA  ETAPAS (2 M)"/>
      <sheetName val="PPTO 1 VIP"/>
      <sheetName val="PPTO (2etp) 202 VIP"/>
      <sheetName val="PPTO (2etp) 152 VIP (2)"/>
      <sheetName val="PPTO (2etp) 354 VIP (sin lote)"/>
      <sheetName val="4.4"/>
      <sheetName val=".5.2"/>
      <sheetName val=".5.3"/>
      <sheetName val=".5.4"/>
      <sheetName val="5.6"/>
      <sheetName val="TOTCAPIT"/>
      <sheetName val="JORNABAS"/>
      <sheetName val="TOTCUADEQ"/>
      <sheetName val="TOTCUADMO"/>
      <sheetName val="CAMPAMENT"/>
      <sheetName val="CERRZINC"/>
      <sheetName val="Trazado y loc."/>
      <sheetName val="Excavación común"/>
      <sheetName val="Excavación Humeda"/>
      <sheetName val="Relleno mat. Sitio"/>
      <sheetName val="Relleno mat. selecc."/>
      <sheetName val="Base Suelo Cemento 1;20"/>
      <sheetName val="RELL. PIEDRA CICLOPEA"/>
      <sheetName val="ENROCADO"/>
      <sheetName val="CICLOPEO"/>
      <sheetName val="CICLOPEO (2)"/>
      <sheetName val="Concreto  2500 psi "/>
      <sheetName val="Concreto zapata 3000 psi"/>
      <sheetName val="Concreto zapata 3500 psi "/>
      <sheetName val="Concreto zapata 4000 psi "/>
      <sheetName val="ZAPATA 1.2x1.2x0.3"/>
      <sheetName val="ZAPATA 80x80x0.3 "/>
      <sheetName val="ZAPATA 60x60x0.3 "/>
      <sheetName val="ZAPATA 40x40x0.4"/>
      <sheetName val="Viga  Cim  "/>
      <sheetName val="RETIROMAT"/>
      <sheetName val="RETIROMAT (2)"/>
      <sheetName val="Concreto columna  3000psi"/>
      <sheetName val="Concreto columna  4000psi "/>
      <sheetName val="Concreto vigas sup -  nervios"/>
      <sheetName val="Placa mesón  e=0.10m "/>
      <sheetName val="Placa de  cubierta e=0.10m"/>
      <sheetName val="Placa de  cubierta e=0,15m "/>
      <sheetName val="Placa de  cubierta e=0,20m"/>
      <sheetName val="Placa de  cubierta 4000"/>
      <sheetName val="Placa de  cubierta 3000 "/>
      <sheetName val="Concreto Escalera 3000 "/>
      <sheetName val="Concreto  Muro  3000 "/>
      <sheetName val="Concreto  Muro  3500 "/>
      <sheetName val="Acero de refuerzo"/>
      <sheetName val="Canaleta  90"/>
      <sheetName val="CUBIERTA  ASB.  CEMENTO"/>
      <sheetName val="CABALLETE   A.C."/>
      <sheetName val="TECHPALM"/>
      <sheetName val="Levante block No 4 "/>
      <sheetName val="Elem.  Prefab. 1.8"/>
      <sheetName val="Elem.  Prefab. 0.8 "/>
      <sheetName val="Calados  25x25"/>
      <sheetName val="Calados  25x25 "/>
      <sheetName val="Alfajia"/>
      <sheetName val="Dintel"/>
      <sheetName val="Graniplast"/>
      <sheetName val="Pañete 1a4  e=0.02"/>
      <sheetName val="Pañete 1a4  e=0.02 imp"/>
      <sheetName val="Juntas  Ext"/>
      <sheetName val="REDOBLON "/>
      <sheetName val="Imper. Vigacanal"/>
      <sheetName val="Imper. Losa"/>
      <sheetName val="CIELO RASO"/>
      <sheetName val="Levante No 6"/>
      <sheetName val="Levante No 6 relleno"/>
      <sheetName val="Levante No 6 relleno (2)"/>
      <sheetName val="Levante No 8 "/>
      <sheetName val="Levante No 8 relleno"/>
      <sheetName val="Vigas Entre pisos 30x40"/>
      <sheetName val="Placa Inferior e=0.10"/>
      <sheetName val="Placa Inferior e=0.10 sr"/>
      <sheetName val="Pintura acrílica"/>
      <sheetName val="Cornisa en concreto"/>
      <sheetName val=" AdoVh"/>
      <sheetName val=" AdoP"/>
      <sheetName val="Relleno  Arenoso"/>
      <sheetName val="Machón  15x20"/>
      <sheetName val="Columna  15x20"/>
      <sheetName val="Columna  20x20"/>
      <sheetName val="Columna  25x25 "/>
      <sheetName val="Columna  30x30 "/>
      <sheetName val="Columna  30x30  (2)"/>
      <sheetName val="Columna  35x35"/>
      <sheetName val="Sobrecimiento block No4"/>
      <sheetName val="Imper. Sobrecimiento"/>
      <sheetName val="Cim.Cicl30x30"/>
      <sheetName val="Cim.Cicl30x40 "/>
      <sheetName val="Cim.Cicl40x40"/>
      <sheetName val="Viga  Cim.  20x20"/>
      <sheetName val="Viga  Cim.  15x20 "/>
      <sheetName val="Viga cim. 20x30 "/>
      <sheetName val="Viga cim. 30x30"/>
      <sheetName val="Viga  Sup. 30x25"/>
      <sheetName val="Viga  Sup. 10x10"/>
      <sheetName val="Viga  Sup. 10x20"/>
      <sheetName val="Viga  Sup. 10x20 (2)"/>
      <sheetName val="Viga  Sup. 15x10"/>
      <sheetName val="Viga  Sup. 15x20"/>
      <sheetName val="Viga  Sup. 15x20 (2)"/>
      <sheetName val="Viga  Sup. 20x25 "/>
      <sheetName val="Viga  Sup. 15x25 (3)"/>
      <sheetName val="Viga  Sup. 15x25 (2)"/>
      <sheetName val="Viga  Sup. 15x25 (4)"/>
      <sheetName val="Viga  Sup. 15x25"/>
      <sheetName val="Viga  Sup. 20x20 "/>
      <sheetName val="Viga  Inf. 15x25 "/>
      <sheetName val="Viga  Inf. 20x25  "/>
      <sheetName val="Plantilla  e = 0.075m "/>
      <sheetName val="Anden e=0.070"/>
      <sheetName val="Plantilla  e = 0.07m"/>
      <sheetName val="Plantilla  e = 0.05m "/>
      <sheetName val="Plantilla  e = 0.05m imp."/>
      <sheetName val="Plantilla  Afinada  Coloreada"/>
      <sheetName val="Pta  Triplex 70x205"/>
      <sheetName val="Pta  Triplex 80x205"/>
      <sheetName val="Pta  Triplex 90x205 "/>
      <sheetName val="Sum. Instal. pta. ceiba"/>
      <sheetName val="Sum. Inst. Cta hierro "/>
      <sheetName val="Sum. Instal. pta. hierro"/>
      <sheetName val="Ventaneria de aluminio"/>
      <sheetName val="Zocalos"/>
      <sheetName val="Enchape  20.5x20.5"/>
      <sheetName val="Piso  Decorpiso"/>
      <sheetName val="Piso  Baldosa"/>
      <sheetName val="Piso Tablón-China"/>
      <sheetName val="Piso Tablón"/>
      <sheetName val="Pañete 1a4  e=0.025 (placa)"/>
      <sheetName val="Pintura  Promical"/>
      <sheetName val="Vinilo a dos manos"/>
      <sheetName val="Vinilo, placa sup."/>
      <sheetName val="Pintura Esmalte"/>
      <sheetName val="Pintura  Zocalo"/>
      <sheetName val="Piso ladrillo vitrificado"/>
      <sheetName val="Piso en granito lavado"/>
      <sheetName val="Banca en concreto y bloque"/>
      <sheetName val="MURO  JARDINERAS"/>
      <sheetName val="Arena blanca"/>
      <sheetName val="Lámpara DJK 250 W"/>
      <sheetName val="Fotocelda"/>
      <sheetName val="Juego Madera M-8"/>
      <sheetName val="Juego Madera M-10"/>
      <sheetName val="Juego Madera M-19"/>
      <sheetName val="Tobogán"/>
      <sheetName val="Tierra negra"/>
      <sheetName val="Laureles h=2.0"/>
      <sheetName val="Gramilla"/>
      <sheetName val="Punto  Aguas  LLuvias"/>
      <sheetName val="Tubería  ALCANT.  Ø 8&quot;  (2)"/>
      <sheetName val="Tubería  Sanitaria  Ø 8&quot; "/>
      <sheetName val="Tubería  Sanitaria  Ø 6&quot;"/>
      <sheetName val="Tubería  Sanitaria  Ø 4&quot;"/>
      <sheetName val="Tubería  Sanitaria  Ø 2&quot; "/>
      <sheetName val="Tubería  Ventilación  Ø 4&quot;"/>
      <sheetName val="Tubería  Ventilación  Ø 3&quot;"/>
      <sheetName val="Tubería  Hidraul  Ø 4&quot; "/>
      <sheetName val="Tubería  Hid. Ø1.5&quot;"/>
      <sheetName val="Tubería  Hid. 1.25&quot;"/>
      <sheetName val="Tubería   Hid.  0.75&quot;"/>
      <sheetName val="Tubería   Hid.  0.5&quot;"/>
      <sheetName val="Valvula  Comp. 0.75&quot;"/>
      <sheetName val="Valvula  Cheque  1.5 &quot; "/>
      <sheetName val="Valvula  Cheque  0.5&quot;  "/>
      <sheetName val="Medidor  0.5&quot;"/>
      <sheetName val="Tanque  1000 Lts"/>
      <sheetName val="Tanque  500 Lts "/>
      <sheetName val="Tanque  250 Lts  "/>
      <sheetName val="Conexión  a  Tanque"/>
      <sheetName val="Punto  Sanitario "/>
      <sheetName val="Punto Hidráulico"/>
      <sheetName val="Malla ciclón 2&quot;"/>
      <sheetName val="Malla ciclón 2&quot; (2)"/>
      <sheetName val="Malla ciclón 2&quot; (3)"/>
      <sheetName val="Cerram.  Tubo"/>
      <sheetName val="Tubo para malla"/>
      <sheetName val="Platina para malla"/>
      <sheetName val="Demolición Piso"/>
      <sheetName val="Demolición Redoblón"/>
      <sheetName val="Demolición muro  "/>
      <sheetName val="Demolición muro   (2)"/>
      <sheetName val="Desmonte  de Canaleta"/>
      <sheetName val="Desmonte  de Cubierta"/>
      <sheetName val="Reinstalación  de Cubierta "/>
      <sheetName val="Desmonte  de Ventanas"/>
      <sheetName val="Desmonte  de Puertas"/>
      <sheetName val="Desmonte  Lavamanos"/>
      <sheetName val="Desmonte  Sanitarios"/>
      <sheetName val="Demolición pisos"/>
      <sheetName val="Demolición Placa"/>
      <sheetName val="Picada  Enchape"/>
      <sheetName val="Desmonte  Malla Ciclón"/>
      <sheetName val="Desmonte  Cielo  Raso"/>
      <sheetName val="Demolición viga 0.15 x 0.35"/>
      <sheetName val="Salida  Para  Teléfono"/>
      <sheetName val="Acometida"/>
      <sheetName val="Salida Tomacorrientes  110V"/>
      <sheetName val="Salida  Luces  110V"/>
      <sheetName val="Tabero Monof. de  18 CTC"/>
      <sheetName val="Salida  Abanico  110V"/>
      <sheetName val="Sum. Inst . Sanitario"/>
      <sheetName val="Sum. Inst . Lavamanos"/>
      <sheetName val="Sum. Inst. Orinal"/>
      <sheetName val="Sum. Inst. LavP. S"/>
      <sheetName val="Sum. Inst. LavP D"/>
      <sheetName val="Registro Dom 60x60"/>
      <sheetName val="Registro  Dom. 60x60"/>
      <sheetName val="Registro  Sanit. 80x80 "/>
      <sheetName val="Tablero Mortero"/>
      <sheetName val="Duchas"/>
      <sheetName val="Rejilla"/>
      <sheetName val="Abanico"/>
      <sheetName val="Lamp. 2x48"/>
      <sheetName val="Lamp. red."/>
      <sheetName val="PRECIOS (2)"/>
      <sheetName val="A. P. U."/>
      <sheetName val="PPTO (VIEJO)"/>
      <sheetName val="CO"/>
      <sheetName val="PPTO"/>
      <sheetName val="LISTA APU"/>
      <sheetName val="MANUAL"/>
      <sheetName val="COORDENADAS"/>
      <sheetName val="Simulación dot.=150"/>
      <sheetName val="ALIVIADERO C32"/>
      <sheetName val="ALIVIADERO C125"/>
      <sheetName val="tabla2"/>
      <sheetName val="tabla1"/>
      <sheetName val="PRES BUENAVISTA"/>
      <sheetName val="CUADRO PARA PLANO"/>
      <sheetName val="PERFILES"/>
      <sheetName val="CUADRO PLANTA GENERAL"/>
      <sheetName val="APU PVC"/>
      <sheetName val="MEMO"/>
      <sheetName val="APU POLIETILENO"/>
      <sheetName val="impermeabilización"/>
      <sheetName val="tratamiento de talud"/>
      <sheetName val="tubería canal"/>
      <sheetName val="PTAP"/>
      <sheetName val="bocatoma y vertedero"/>
      <sheetName val="Sensores tanque"/>
      <sheetName val="conducción"/>
      <sheetName val="La arcadia"/>
      <sheetName val="Domiciliaria típica"/>
      <sheetName val="A.I.U. 27%"/>
      <sheetName val="PRESTACIONES 65%"/>
      <sheetName val="CANAL ENTRADA, CRIBA, DESAR"/>
      <sheetName val="PRIMARIO"/>
      <sheetName val="SEDIM + UASB PTAR"/>
      <sheetName val="APU CANAL"/>
      <sheetName val="APU DESARENA"/>
      <sheetName val="APU SEDIMEN"/>
      <sheetName val="APU UASB"/>
      <sheetName val="APU FAFA"/>
      <sheetName val="APU LS"/>
      <sheetName val="APU COMPL"/>
      <sheetName val="APU ALCLLDO"/>
      <sheetName val="APU CAS OPER"/>
      <sheetName val="VISCOSIDAD"/>
      <sheetName val="PRECIOS PVC"/>
      <sheetName val="PRECIO NOVAFORT"/>
      <sheetName val="PRECIO UP"/>
      <sheetName val="PRECIO PVC -S "/>
      <sheetName val="PRECIO PVC - P"/>
      <sheetName val="MATERIALES 37"/>
      <sheetName val="PRESTA"/>
      <sheetName val="BASE CTOS"/>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 val="ANZÁ INTERCEPTOR"/>
      <sheetName val="ANZÁ REDES SECUNDARIAS"/>
      <sheetName val="A74-75"/>
      <sheetName val="A73-74"/>
      <sheetName val="A74-80"/>
      <sheetName val="A73-79"/>
      <sheetName val="A61-70"/>
      <sheetName val="A69-72"/>
      <sheetName val="A71-72"/>
      <sheetName val="A197-198"/>
      <sheetName val="A67-71"/>
      <sheetName val="A67-70"/>
      <sheetName val="A59-60"/>
      <sheetName val="A58-59"/>
      <sheetName val="A33-34"/>
      <sheetName val="A56-204"/>
      <sheetName val="A54-204"/>
      <sheetName val="A53-54"/>
      <sheetName val="A51-52"/>
      <sheetName val="A48-49"/>
      <sheetName val="A45-47"/>
      <sheetName val="A44-45"/>
      <sheetName val="A40-43"/>
      <sheetName val="A40-41"/>
      <sheetName val="A36-40"/>
      <sheetName val="A38-39"/>
      <sheetName val="A36-37"/>
      <sheetName val="A34-36"/>
      <sheetName val="A32-33"/>
      <sheetName val="A30-32"/>
      <sheetName val="A30-31"/>
      <sheetName val="A29-30"/>
      <sheetName val="A25-26"/>
      <sheetName val="A19-202"/>
      <sheetName val="A19-21"/>
      <sheetName val="A19-20"/>
      <sheetName val="A18-19"/>
      <sheetName val="ENE"/>
      <sheetName val="FEB"/>
      <sheetName val="MAR"/>
      <sheetName val="Ene-Mar EEPPM"/>
      <sheetName val="Ene-Mar Contrato"/>
      <sheetName val="Rendimientos_Sur 03-00(JC)"/>
      <sheetName val="Ene-Feb"/>
      <sheetName val="Mar-Abr"/>
      <sheetName val="May-Jun"/>
      <sheetName val="Jul-Ago"/>
      <sheetName val="Sep-Oct"/>
      <sheetName val="Ene-Oct EEPPM"/>
      <sheetName val="May-Oct Contrato"/>
      <sheetName val="Resumen El Paraiso"/>
      <sheetName val="Red El Paraiso"/>
      <sheetName val="APU RED EL PARAISO"/>
      <sheetName val="Sol. Ind."/>
      <sheetName val="GRUPO 3"/>
      <sheetName val="TOTAL7(MODIF.)"/>
      <sheetName val="TOTAL6(MODIF.)"/>
      <sheetName val="TOTAL5(MODIF.)"/>
      <sheetName val="GRUPO 2"/>
      <sheetName val="TOTAL4(MODIF.)"/>
      <sheetName val="TOTAL3(MODIF.)"/>
      <sheetName val="TOTAL2(MODIF.)"/>
      <sheetName val="TOTAL1(MODIF.)"/>
      <sheetName val="TotalesReposicion"/>
      <sheetName val="TotalesOptimizacion"/>
      <sheetName val="TOTAL SUB1"/>
      <sheetName val="Red Los Balsos"/>
      <sheetName val="Red El Edén"/>
      <sheetName val="Red Principal"/>
      <sheetName val="La Esperanza"/>
      <sheetName val="Cantidades de Obra"/>
      <sheetName val="TOPO"/>
      <sheetName val="Simulación bariloche Colector"/>
      <sheetName val="CANTIDADES OBRA COLECTOR"/>
      <sheetName val="ANEXO 3.1.1 NODOS"/>
      <sheetName val="ANEXO 3.1.2TUBERIAS"/>
      <sheetName val="ANEXO 3.2.1 CANT OBRA"/>
      <sheetName val="ANEXO 3.2.3 PRESUPUESTO"/>
      <sheetName val="RESUMEN ACUEDUCTO"/>
      <sheetName val="ALIV 255"/>
      <sheetName val="ALIV 205"/>
      <sheetName val="ALIV 198"/>
      <sheetName val="ALIV 264"/>
      <sheetName val="ALIV 302"/>
      <sheetName val="ALIV 281"/>
      <sheetName val="ALIV 133"/>
      <sheetName val="ALIV 165"/>
      <sheetName val="ALIV 195"/>
      <sheetName val="ALIV 117"/>
      <sheetName val="ALIV 279A"/>
      <sheetName val="ALIV 289"/>
      <sheetName val="ALIV 183"/>
      <sheetName val="ALIV 300"/>
      <sheetName val="CANT OBRA FREDONIA"/>
      <sheetName val="RESUMENES TUBERIA"/>
      <sheetName val=".xls].xls].xls].xls].xls].xls]."/>
      <sheetName val="Materiales y M.O"/>
      <sheetName val="Cant. de Obra Aduccion"/>
      <sheetName val="Presupuesto Aduccion "/>
      <sheetName val="ALIV XX"/>
      <sheetName val="Presupuesto_Via_distribuidora"/>
      <sheetName val="Presupuesto V2 "/>
      <sheetName val="Hoja6"/>
      <sheetName val="Hoja7"/>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Hoja31"/>
      <sheetName val="Hoja32"/>
      <sheetName val="Hoja33"/>
      <sheetName val="Hoja34"/>
      <sheetName val="Hoja35"/>
      <sheetName val="Hoja36"/>
      <sheetName val="Hoja37"/>
      <sheetName val="Hoja38"/>
      <sheetName val="Hoja39"/>
      <sheetName val="Hoja40"/>
      <sheetName val="Hoja41"/>
      <sheetName val="Hoja42"/>
      <sheetName val="Hoja43"/>
      <sheetName val="Hoja44"/>
      <sheetName val="Hoja45"/>
      <sheetName val="Hoja46"/>
      <sheetName val="Hoja47"/>
      <sheetName val="Hoja48"/>
      <sheetName val="Hoja49"/>
      <sheetName val="Hoja50"/>
      <sheetName val="Hoja51"/>
      <sheetName val="Hoja52"/>
      <sheetName val="Hoja53"/>
      <sheetName val="Hoja54"/>
      <sheetName val="Hoja55"/>
      <sheetName val="Hoja56"/>
      <sheetName val="Hoja57"/>
      <sheetName val="Hoja58"/>
      <sheetName val="Hoja59"/>
      <sheetName val="Hoja60"/>
      <sheetName val="Hoja61"/>
      <sheetName val="Hoja62"/>
      <sheetName val="Hoja63"/>
      <sheetName val="Hoja64"/>
      <sheetName val="Hoja65"/>
      <sheetName val="Hoja66"/>
      <sheetName val="Hoja67"/>
      <sheetName val="Hoja68"/>
      <sheetName val="Hoja69"/>
      <sheetName val="Hoja70"/>
      <sheetName val="Hoja71"/>
      <sheetName val="Hoja72"/>
      <sheetName val="Hoja73"/>
      <sheetName val="Hoja74"/>
      <sheetName val="Hoja75"/>
      <sheetName val="Hoja76"/>
      <sheetName val="Hoja77"/>
      <sheetName val="Hoja78"/>
      <sheetName val="Hoja79"/>
      <sheetName val="Hoja80"/>
      <sheetName val="Hoja81"/>
      <sheetName val="Hoja82"/>
      <sheetName val="Hoja83"/>
      <sheetName val="Hoja84"/>
      <sheetName val="Hoja85"/>
      <sheetName val="Hoja86"/>
      <sheetName val="Hoja87"/>
      <sheetName val="Hoja88"/>
      <sheetName val="Hoja89"/>
      <sheetName val="Hoja90"/>
      <sheetName val="Hoja91"/>
      <sheetName val="Hoja92"/>
      <sheetName val="Hoja93"/>
      <sheetName val="Hoja94"/>
      <sheetName val="Hoja95"/>
      <sheetName val="Hoja96"/>
      <sheetName val="Hoja97"/>
      <sheetName val="Hoja98"/>
      <sheetName val="Hoja99"/>
      <sheetName val="Hoja100"/>
      <sheetName val="OBRAS DE DRENAJE"/>
      <sheetName val="PUENTE"/>
      <sheetName val="INVIAS"/>
      <sheetName val="OBRAS TRANSVERSALES"/>
      <sheetName val="BOX CULVERT"/>
      <sheetName val="APU HIDROSANITARIAS"/>
      <sheetName val="REDES HIDROSANITARIAS"/>
      <sheetName val="acueducto"/>
      <sheetName val="residuales"/>
      <sheetName val="Combinadas"/>
      <sheetName val="PRESTA (2)"/>
      <sheetName val="BASE (2)"/>
      <sheetName val="FORMULARIO AIU"/>
      <sheetName val="STRSUMM0"/>
      <sheetName val="$ Directo"/>
      <sheetName val="mat&amp;sub"/>
      <sheetName val="indir"/>
      <sheetName val="gene"/>
      <sheetName val="tot"/>
      <sheetName val="prog "/>
      <sheetName val="pres_comp"/>
      <sheetName val="civ_1"/>
      <sheetName val="kp_civ1"/>
      <sheetName val="KP"/>
      <sheetName val="civpl1"/>
      <sheetName val="7417stiA"/>
      <sheetName val="concreto 2500 psi"/>
      <sheetName val="mortero 1.3"/>
      <sheetName val="mortero 1.4"/>
      <sheetName val="presupuesto Sabanas"/>
      <sheetName val="listado de materiales"/>
      <sheetName val="A.3"/>
      <sheetName val="A.4"/>
      <sheetName val="A.6"/>
      <sheetName val="A.7"/>
      <sheetName val="B.1"/>
      <sheetName val="B.2"/>
      <sheetName val="B.3"/>
      <sheetName val="B.4"/>
      <sheetName val="B.6"/>
      <sheetName val="B.7"/>
      <sheetName val="C.1.1"/>
      <sheetName val="C.1.2"/>
      <sheetName val="C.2.1"/>
      <sheetName val="C.2.2"/>
      <sheetName val="C.2.3"/>
      <sheetName val="C.2.4"/>
      <sheetName val="C.2.5"/>
      <sheetName val="C.3.1"/>
      <sheetName val="C.3.2"/>
      <sheetName val="C.4.1"/>
      <sheetName val="C.4.2"/>
      <sheetName val="C.4.3"/>
      <sheetName val="C.4.4"/>
      <sheetName val="C.4.5"/>
      <sheetName val="C.5.1"/>
      <sheetName val="C.5.2"/>
      <sheetName val="C.6.1"/>
      <sheetName val="C.7.1"/>
      <sheetName val="C.7.2"/>
      <sheetName val="C.7.3"/>
      <sheetName val="C.7.4"/>
      <sheetName val="D.1"/>
      <sheetName val="D.2"/>
      <sheetName val="D.3"/>
      <sheetName val="D.4"/>
      <sheetName val="D.5"/>
      <sheetName val="D.6"/>
      <sheetName val="D.7"/>
      <sheetName val="D.8"/>
      <sheetName val="D.9"/>
      <sheetName val="D.10"/>
      <sheetName val="E.1.1"/>
      <sheetName val="E.1.2"/>
      <sheetName val="E.1.3"/>
      <sheetName val="E.1.4"/>
      <sheetName val="E.1.5"/>
      <sheetName val="E.1.6"/>
      <sheetName val="E.1.7"/>
      <sheetName val="E.1.8"/>
      <sheetName val="E.2.1"/>
      <sheetName val="E.2.2"/>
      <sheetName val="E.2.3"/>
      <sheetName val="E.2.4"/>
      <sheetName val="E.2.5"/>
      <sheetName val="E.2.6"/>
      <sheetName val="E.2.7"/>
      <sheetName val="E.2.8"/>
      <sheetName val="E.2.9"/>
      <sheetName val="E.2.10"/>
      <sheetName val="E.2.11"/>
      <sheetName val="E.2.12"/>
      <sheetName val="E.2.13"/>
      <sheetName val="E.2.14"/>
      <sheetName val="E.2.15"/>
      <sheetName val="E.2.16"/>
      <sheetName val="E.2.17"/>
      <sheetName val="E.2.18"/>
      <sheetName val="E.2.19"/>
      <sheetName val="E.2.20"/>
      <sheetName val="E.2.21"/>
      <sheetName val="cuadrilla 2008"/>
      <sheetName val="cotizaciones 2008"/>
      <sheetName val="111"/>
      <sheetName val="112"/>
      <sheetName val="113"/>
      <sheetName val="114"/>
      <sheetName val="118"/>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4"/>
      <sheetName val="165"/>
      <sheetName val="169"/>
      <sheetName val="170"/>
      <sheetName val="172"/>
      <sheetName val="173"/>
      <sheetName val="174"/>
      <sheetName val="176"/>
      <sheetName val="182"/>
      <sheetName val="185"/>
      <sheetName val="186"/>
      <sheetName val="187"/>
      <sheetName val="188"/>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2"/>
      <sheetName val="213"/>
      <sheetName val="214"/>
      <sheetName val="215"/>
      <sheetName val="216"/>
      <sheetName val="217"/>
      <sheetName val="218"/>
      <sheetName val="219"/>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5"/>
      <sheetName val="PPTO OFICIAL"/>
      <sheetName val="673,1"/>
      <sheetName val="201.9P"/>
      <sheetName val="450.2P COM"/>
      <sheetName val="PRESUPUESTOCONSORCIOPUENTES"/>
      <sheetName val="M DE O"/>
      <sheetName val="201.23P"/>
      <sheetName val="450.2 (2)"/>
      <sheetName val="710.11"/>
      <sheetName val="710.3P"/>
      <sheetName val="PART1"/>
      <sheetName val="PART3"/>
      <sheetName val="681 (2)"/>
      <sheetName val="PART6"/>
      <sheetName val="PART4"/>
      <sheetName val="PART5"/>
      <sheetName val="PROGRAMACIÓN GRAL"/>
      <sheetName val="PROGRAMACIÓN LOC"/>
      <sheetName val="PROGRAMACIÓN VÍA"/>
      <sheetName val="PROG VS EJEC"/>
      <sheetName val="PRESUPUESTO VIA"/>
      <sheetName val="PRESUPUESTO LOCACION"/>
      <sheetName val="PRESUPUESTO CAMPAMENTO MILITAR"/>
      <sheetName val="PRESUPUESTO IMPREV"/>
      <sheetName val="TOTAL PROG"/>
      <sheetName val="ACUMULADO EJEC"/>
      <sheetName val="Acta 04"/>
      <sheetName val="RESPONSABLES"/>
      <sheetName val="Sop&amp;Sup-Cantidades-LOC"/>
      <sheetName val="Sop&amp;Sup-Cantidades-CM"/>
      <sheetName val="Sop&amp;Sup-Cantidades-VIA"/>
      <sheetName val="Insum"/>
      <sheetName val="A-1.01"/>
      <sheetName val="A-1.02"/>
      <sheetName val="A-1.03"/>
      <sheetName val="A-2.01"/>
      <sheetName val="A-2.02"/>
      <sheetName val="A-2.03"/>
      <sheetName val="A-2.04"/>
      <sheetName val="A-3.01"/>
      <sheetName val="A-3.02"/>
      <sheetName val="A-3.03"/>
      <sheetName val="A-3.04"/>
      <sheetName val="A-3.05"/>
      <sheetName val="A-3.06"/>
      <sheetName val="A-4.01"/>
      <sheetName val="A-4.02"/>
      <sheetName val="A-4.03"/>
      <sheetName val="A-4.04"/>
      <sheetName val="A-4.05"/>
      <sheetName val="A-4.10"/>
      <sheetName val="A-5.01"/>
      <sheetName val="A-5.02"/>
      <sheetName val="A-5.03"/>
      <sheetName val="A-5.04"/>
      <sheetName val="A-5.05"/>
      <sheetName val="A-5.06"/>
      <sheetName val="A-6.01"/>
      <sheetName val="A-6.02"/>
      <sheetName val="A-6.03"/>
      <sheetName val="A-6.04"/>
      <sheetName val="A-6.05"/>
      <sheetName val="A-6.06"/>
      <sheetName val="A-6.07"/>
      <sheetName val="A-6.08"/>
      <sheetName val="A-6.09"/>
      <sheetName val="A-6.10"/>
      <sheetName val="A-6.11"/>
      <sheetName val="A-6.12"/>
      <sheetName val="A-6.13"/>
      <sheetName val="A-6.14"/>
      <sheetName val="A-7.01"/>
      <sheetName val="A-7.02"/>
      <sheetName val="A-7.03"/>
      <sheetName val="A-7.04"/>
      <sheetName val="A-7.05"/>
      <sheetName val="A-7.06"/>
      <sheetName val="A-7.07"/>
      <sheetName val="A-7.08"/>
      <sheetName val="A-7.09"/>
      <sheetName val="A-7.10"/>
      <sheetName val="A-7.11"/>
      <sheetName val="A-8.01"/>
      <sheetName val="A-8.02"/>
      <sheetName val="A-9.01"/>
      <sheetName val="A-9.02"/>
      <sheetName val="A-9.03"/>
      <sheetName val="A-9.04"/>
      <sheetName val="A-9.05"/>
      <sheetName val="A-9.06"/>
      <sheetName val="A-9.07"/>
      <sheetName val="A-9.08"/>
      <sheetName val="A-9.09"/>
      <sheetName val="A-9.10"/>
      <sheetName val="A-9.11"/>
      <sheetName val="A-9.12"/>
      <sheetName val="A-9.13"/>
      <sheetName val="A-9.14"/>
      <sheetName val="A-9.15"/>
      <sheetName val="A-9.16"/>
      <sheetName val="A-9.17"/>
      <sheetName val="A-9.18"/>
      <sheetName val="A-9.19"/>
      <sheetName val="Informacion"/>
      <sheetName val="armada"/>
      <sheetName val="RESUMEN ITEMS (2)"/>
      <sheetName val="RESUMEN ITEMS"/>
      <sheetName val="OBRAS"/>
      <sheetName val="drenaje"/>
      <sheetName val="protec"/>
      <sheetName val="ubicacion"/>
      <sheetName val="contenido"/>
      <sheetName val="PORTADAS"/>
      <sheetName val="TRANSPORTE"/>
      <sheetName val="ESPECIALES"/>
      <sheetName val="PU"/>
      <sheetName val="19-may-05"/>
      <sheetName val="26-may-05"/>
      <sheetName val="31-may-05"/>
      <sheetName val="CEN"/>
      <sheetName val="LIB"/>
      <sheetName val="PAN"/>
      <sheetName val="ARAUCA"/>
      <sheetName val="Mapa localizacion"/>
      <sheetName val="experiencia"/>
      <sheetName val="exp. específ."/>
      <sheetName val="herramientas"/>
      <sheetName val="COOPTRAL"/>
      <sheetName val="BRISASARAUCA"/>
      <sheetName val="TC"/>
      <sheetName val="A1-F1(2009)"/>
      <sheetName val="A1-F1(2010)"/>
      <sheetName val="A2"/>
      <sheetName val="A4-HV"/>
      <sheetName val="A5-EE"/>
      <sheetName val="trazabilidad"/>
      <sheetName val="fm"/>
      <sheetName val="FORMATO+"/>
      <sheetName val="PLANO"/>
      <sheetName val="REG.FOTOG "/>
      <sheetName val="ACER.ESTR-VIGAS"/>
      <sheetName val="ACER.ESTR-wilson"/>
      <sheetName val="ACER.ESTR-RI0STRAS"/>
      <sheetName val="CCTO.D.PLACA"/>
      <sheetName val="CCTO.D."/>
      <sheetName val="ACERO-60"/>
      <sheetName val="EX.VAR.MAT.COMUN-seco"/>
      <sheetName val="APOYO-NEOPRENO"/>
      <sheetName val="CCTO.G. ELEVA."/>
      <sheetName val="CCTO.F "/>
      <sheetName val="650,4P limpieza"/>
      <sheetName val="650,4p pintura prot"/>
      <sheetName val="650,4p pintura anti"/>
      <sheetName val="201,1demolicion est"/>
      <sheetName val="630 CONCRETO CLASE D"/>
      <sheetName val="SOLD JUNTAS"/>
      <sheetName val="640,3ACERO GRADO 60"/>
      <sheetName val="JUNTA TIP SIERRA"/>
      <sheetName val="642 JUNTA MET"/>
      <sheetName val="700,1"/>
      <sheetName val="701,1"/>
      <sheetName val="730,1"/>
      <sheetName val="730,2"/>
      <sheetName val="Total Insumos"/>
      <sheetName val="PRECIOS INSUMOS"/>
      <sheetName val="Presupuesto HMP E1"/>
      <sheetName val="Presupuesto HMP CIRUGÍA"/>
      <sheetName val="Presupuesto HMP E2A"/>
      <sheetName val="Presupuesto HMP E2B"/>
      <sheetName val="Total Etapas Presupuesto HMP"/>
      <sheetName val="Presupuesto Estructural"/>
      <sheetName val="Resumen Presupuesto"/>
      <sheetName val="ACERO chele "/>
      <sheetName val="CANTIDAD DE OBRA"/>
      <sheetName val="CANT"/>
      <sheetName val="ACERO ITA "/>
      <sheetName val="CANTIDAD DE OBRA ITA"/>
      <sheetName val="ACERO "/>
      <sheetName val="LN5-CHC.4-7-SS7"/>
      <sheetName val="ETAPA 50 SMMLV"/>
      <sheetName val="Capacidad M3"/>
      <sheetName val="Contrato"/>
      <sheetName val="SOL"/>
      <sheetName val="Soporte Cantidades"/>
      <sheetName val="FormCan"/>
      <sheetName val="PrecRec"/>
      <sheetName val="SUB APU"/>
      <sheetName val="SUB_APU"/>
      <sheetName val="VR-PROP MOD 1"/>
      <sheetName val="FORMULA"/>
      <sheetName val="PRECIO"/>
      <sheetName val="I M"/>
      <sheetName val="SOÑANDO"/>
      <sheetName val="EV 424 CON 5 (2)"/>
      <sheetName val="Precios no oficial"/>
      <sheetName val="INSUMOS (2)"/>
      <sheetName val="ITEM"/>
      <sheetName val="FISICO-FINAN. JULIO"/>
      <sheetName val="INF.FINANCIERA"/>
      <sheetName val="REPRO-INVERSIONES"/>
      <sheetName val="ITEM-PR"/>
      <sheetName val="SGT 008"/>
      <sheetName val="SGT 021"/>
      <sheetName val="SGT 026"/>
      <sheetName val="SGT 028"/>
      <sheetName val="SGT 030"/>
      <sheetName val="SGT 037"/>
      <sheetName val="SGT 039"/>
      <sheetName val="SGT 036"/>
      <sheetName val="SGT 047"/>
      <sheetName val="CLIMA"/>
      <sheetName val="FORMATO ACOM ALDO. FRENTE"/>
      <sheetName val=""/>
      <sheetName val="2.3"/>
      <sheetName val="2.6"/>
      <sheetName val="4.1.1"/>
      <sheetName val="4.1.2"/>
      <sheetName val="4.1.3"/>
      <sheetName val="4.1.4"/>
      <sheetName val="4.1.5"/>
      <sheetName val="4.1.6"/>
      <sheetName val="4.1.7"/>
      <sheetName val="4.2.1"/>
      <sheetName val="4.2.2"/>
      <sheetName val="4.2.3"/>
      <sheetName val="5.1.1"/>
      <sheetName val="5.1.2"/>
      <sheetName val="5.1.3"/>
      <sheetName val="5.1.4"/>
      <sheetName val="5.1.5"/>
      <sheetName val="5.1.6"/>
      <sheetName val="5.1.7"/>
      <sheetName val="5.1.8"/>
      <sheetName val="5.1.9"/>
      <sheetName val="5.1.10"/>
      <sheetName val="5.1.11"/>
      <sheetName val="5.2.1"/>
      <sheetName val="5.2.2"/>
      <sheetName val="5.2.3"/>
      <sheetName val="6.1.1"/>
      <sheetName val="6.1.2"/>
      <sheetName val="6.2.1"/>
      <sheetName val="8.1.1"/>
      <sheetName val="8.1.2"/>
      <sheetName val="8.1.3"/>
      <sheetName val="8.1.4"/>
      <sheetName val="8.1.5"/>
      <sheetName val="8.1.6"/>
      <sheetName val="8.1.7"/>
      <sheetName val="8.1.8"/>
      <sheetName val="8.1.9"/>
      <sheetName val="8.1.10"/>
      <sheetName val="8.1.11"/>
      <sheetName val="8.1.12"/>
      <sheetName val="8.1.13"/>
      <sheetName val="8.1.14"/>
      <sheetName val="8.1.15"/>
      <sheetName val="8.1.16"/>
      <sheetName val="8.1.17"/>
      <sheetName val="8.1.19"/>
      <sheetName val="8.1.18"/>
      <sheetName val="8.1.20"/>
      <sheetName val="8.1.21"/>
      <sheetName val="8.1.22"/>
      <sheetName val="8.1.23"/>
      <sheetName val="8.1.24"/>
      <sheetName val="8.1.25"/>
      <sheetName val="8.1.26"/>
      <sheetName val="8.1.27"/>
      <sheetName val="8.1.28"/>
      <sheetName val="8.1.29"/>
      <sheetName val="8.1.30"/>
      <sheetName val="8.1.31"/>
      <sheetName val="8.1.32"/>
      <sheetName val="8.1.33"/>
      <sheetName val="8.1.34"/>
      <sheetName val="8.1.35"/>
      <sheetName val="8.1.36"/>
      <sheetName val="8.1.37"/>
      <sheetName val="8.1.38"/>
      <sheetName val="8.2.1"/>
      <sheetName val="8.2.2"/>
      <sheetName val="8.2.3"/>
      <sheetName val="8.3.1"/>
      <sheetName val="8.3.2"/>
      <sheetName val="8.3.3"/>
      <sheetName val="8.3.4"/>
      <sheetName val="8.3.5"/>
      <sheetName val="8.3.6"/>
      <sheetName val="8.3.7"/>
      <sheetName val="8.3.8"/>
      <sheetName val="8.3.9"/>
      <sheetName val="8.3.10"/>
      <sheetName val="8.3.11"/>
      <sheetName val="8.4.1"/>
      <sheetName val="8.4.2"/>
      <sheetName val="8.4.3"/>
      <sheetName val="8.4.4"/>
      <sheetName val="8.4.5"/>
      <sheetName val="8.4.6"/>
      <sheetName val="8.4.7"/>
      <sheetName val="8.4.8"/>
      <sheetName val="8.4.9"/>
      <sheetName val="8.4.10"/>
      <sheetName val="8.4.11"/>
      <sheetName val="8.4.12"/>
      <sheetName val="8.4.13"/>
      <sheetName val="8.4.14"/>
      <sheetName val="8.4.15"/>
      <sheetName val="8.4.16"/>
      <sheetName val="8.4.17"/>
      <sheetName val="8.4.18"/>
      <sheetName val="8.4.19"/>
      <sheetName val="8.4.20"/>
      <sheetName val="8.4.21"/>
      <sheetName val="8.4.22"/>
      <sheetName val="8.4.23"/>
      <sheetName val="8.4.24"/>
      <sheetName val="8.4.25"/>
      <sheetName val="8.4.26"/>
      <sheetName val="8.4.27"/>
      <sheetName val="8.4.28"/>
      <sheetName val="8.4.29"/>
      <sheetName val="8.4.30"/>
      <sheetName val="8.4.31"/>
      <sheetName val="8.4.32"/>
      <sheetName val="8.4.33"/>
      <sheetName val="8.4.34"/>
      <sheetName val="8.4.35"/>
      <sheetName val="8.4.36"/>
      <sheetName val="8.4.37"/>
      <sheetName val="8.4.38"/>
      <sheetName val="8.4.39"/>
      <sheetName val="8.4.40"/>
      <sheetName val="8.4.41"/>
      <sheetName val="8.4.42"/>
      <sheetName val="8.4.43"/>
      <sheetName val="8.4.44"/>
      <sheetName val="8.4.45"/>
      <sheetName val="8.4.46"/>
      <sheetName val="8.4.47"/>
      <sheetName val="8.4.48"/>
      <sheetName val="8.4.49"/>
      <sheetName val="8.4.50"/>
      <sheetName val="8.4.51"/>
      <sheetName val="8.4.52"/>
      <sheetName val="8.4.53"/>
      <sheetName val="8.4.54"/>
      <sheetName val="8.4.55"/>
      <sheetName val="8.4.56"/>
      <sheetName val="8.4.57"/>
      <sheetName val="8.5.1"/>
      <sheetName val="8.5.2"/>
      <sheetName val="8.5.3"/>
      <sheetName val="8.5.4"/>
      <sheetName val="8.5.5"/>
      <sheetName val="8.5.6"/>
      <sheetName val="8.5.7"/>
      <sheetName val="8.5.8"/>
      <sheetName val="8.5.9"/>
      <sheetName val="8.5.10"/>
      <sheetName val="8.5.11"/>
      <sheetName val="8.5.12"/>
      <sheetName val="8.5.13"/>
      <sheetName val="8.5.14"/>
      <sheetName val="8.5.15"/>
      <sheetName val="8.5.16"/>
      <sheetName val="8.5.17"/>
      <sheetName val="8.5.18"/>
      <sheetName val="8.5.19"/>
      <sheetName val="9.1.1"/>
      <sheetName val="9.1.2"/>
      <sheetName val="9.1.3"/>
      <sheetName val="9.1.4"/>
      <sheetName val="9.1.5"/>
      <sheetName val="9.1.6"/>
      <sheetName val="9.1.7"/>
      <sheetName val="9.1.8"/>
      <sheetName val="9.1.9"/>
      <sheetName val="9.1.10"/>
      <sheetName val="9.1.11"/>
      <sheetName val="9.1.12"/>
      <sheetName val="9.1.13"/>
      <sheetName val="9.1.14"/>
      <sheetName val="9.1.15"/>
      <sheetName val="9.1.16"/>
      <sheetName val="9.1.17"/>
      <sheetName val="9.1.18"/>
      <sheetName val="9.1.21"/>
      <sheetName val="9.1.22"/>
      <sheetName val="9.2.1"/>
      <sheetName val="9.2.2"/>
      <sheetName val="10.1.1"/>
      <sheetName val="10.1.2"/>
      <sheetName val="10.1.3"/>
      <sheetName val="10.1.4"/>
      <sheetName val="10.1.5"/>
      <sheetName val="10.1.6"/>
      <sheetName val="10.1.7"/>
      <sheetName val="10.1.8"/>
      <sheetName val="10.1.9"/>
      <sheetName val="10.1.10"/>
      <sheetName val="10.1.11"/>
      <sheetName val="10.1.12"/>
      <sheetName val="10.1.13"/>
      <sheetName val="10.1.14"/>
      <sheetName val="10.1.15"/>
      <sheetName val="10.1.16"/>
      <sheetName val="10.1.17"/>
      <sheetName val="10.1.18"/>
      <sheetName val="10.1.19"/>
      <sheetName val="10.2.1"/>
      <sheetName val="10.2.2"/>
      <sheetName val="10.2.3"/>
      <sheetName val="10.2.4"/>
      <sheetName val="10.2.5"/>
      <sheetName val="10.2.6"/>
      <sheetName val="10.2.7"/>
      <sheetName val="10.2.8"/>
      <sheetName val="10.2.9"/>
      <sheetName val="10.2.10"/>
      <sheetName val="10.2.11"/>
      <sheetName val="10.2.12"/>
      <sheetName val="10.2.13"/>
      <sheetName val="10.2.14"/>
      <sheetName val="10.2.15"/>
      <sheetName val="10.2.16"/>
      <sheetName val="10.2.17"/>
      <sheetName val="10.2.18"/>
      <sheetName val="10.2.19"/>
      <sheetName val="10.2.20"/>
      <sheetName val="10.2.21"/>
      <sheetName val="10.2.22"/>
      <sheetName val="10.2.23"/>
      <sheetName val="10.2.24"/>
      <sheetName val="10.2.25"/>
      <sheetName val="10.2.26"/>
      <sheetName val="10.2.27"/>
      <sheetName val="10.2.28"/>
      <sheetName val="10.2.29"/>
      <sheetName val="10.2.30"/>
      <sheetName val="10.2.31"/>
      <sheetName val="10.2.32"/>
      <sheetName val="10.2.33"/>
      <sheetName val="10.2.34"/>
      <sheetName val="10.2.35"/>
      <sheetName val="10.2.36"/>
      <sheetName val="10.2.37"/>
      <sheetName val="10.2.38"/>
      <sheetName val="10.2.39"/>
      <sheetName val="10.2.40"/>
      <sheetName val="10.2.41"/>
      <sheetName val="10.2.42"/>
      <sheetName val="10.2.43"/>
      <sheetName val="10.2.44"/>
      <sheetName val="10.2.45"/>
      <sheetName val="10.2.46"/>
      <sheetName val="10.2.47"/>
      <sheetName val="10.2.48"/>
      <sheetName val="10.2.49"/>
      <sheetName val="10.2.50"/>
      <sheetName val="10.2.51"/>
      <sheetName val="10.2.52"/>
      <sheetName val="10.2.53"/>
      <sheetName val="10.3.1"/>
      <sheetName val="10.3.2"/>
      <sheetName val="10.3.3"/>
      <sheetName val="10.3.4"/>
      <sheetName val="10.3.5"/>
      <sheetName val="10.3.6"/>
      <sheetName val="10.3.7"/>
      <sheetName val="10.3.8"/>
      <sheetName val="10.3.9"/>
      <sheetName val="10.3.10"/>
      <sheetName val="11.1.1"/>
      <sheetName val="11.1.2"/>
      <sheetName val="11.1.3"/>
      <sheetName val="11.1.4"/>
      <sheetName val="11.1.5"/>
      <sheetName val="11.1.6"/>
      <sheetName val="11.1.7"/>
      <sheetName val="11.1.8"/>
      <sheetName val="11.1.9"/>
      <sheetName val="11.1.10"/>
      <sheetName val="11.1.11"/>
      <sheetName val="11.1.12"/>
      <sheetName val="11.1.13"/>
      <sheetName val="11.1.14"/>
      <sheetName val="11.1.15"/>
      <sheetName val="11.1.16"/>
      <sheetName val="11.1.17"/>
      <sheetName val="11.1.18"/>
      <sheetName val="11.1.19"/>
      <sheetName val="11.1.20"/>
      <sheetName val="11.1.21"/>
      <sheetName val="11.1.22"/>
      <sheetName val="11.1.23"/>
      <sheetName val="11.1.24"/>
      <sheetName val="11.2.1"/>
      <sheetName val="11.2.2"/>
      <sheetName val="11.2.3"/>
      <sheetName val="11.2.4"/>
      <sheetName val="11.2.5"/>
      <sheetName val="11.3.1"/>
      <sheetName val="11.3.2"/>
      <sheetName val="11.3.3"/>
      <sheetName val="11.3.4"/>
      <sheetName val="11.3.5"/>
      <sheetName val="11.3.6"/>
      <sheetName val="11.3.7"/>
      <sheetName val="12.2.4"/>
      <sheetName val="12.4.1"/>
      <sheetName val="12.4.2"/>
      <sheetName val="12.5.1"/>
      <sheetName val="12.7.3"/>
      <sheetName val="12.7.4"/>
      <sheetName val="12.7.5"/>
      <sheetName val="12.7.6"/>
      <sheetName val="12.8.1"/>
      <sheetName val="12.8.2"/>
      <sheetName val="12.8.3"/>
      <sheetName val="12.8.4"/>
      <sheetName val="12.8.5"/>
      <sheetName val="12.10.1"/>
      <sheetName val="12.11.1"/>
      <sheetName val="12.11.6"/>
      <sheetName val="12.11.7"/>
      <sheetName val="12.12.6"/>
      <sheetName val="12.12.7"/>
      <sheetName val="12.14.3"/>
      <sheetName val="12.14.4"/>
      <sheetName val="12.14.6"/>
      <sheetName val="12.14.7"/>
      <sheetName val="13.3"/>
      <sheetName val="13.4"/>
      <sheetName val="13.5"/>
      <sheetName val="13.6"/>
      <sheetName val="13.7"/>
      <sheetName val="13.8"/>
      <sheetName val="13.9"/>
      <sheetName val="13.10"/>
      <sheetName val="13.11"/>
      <sheetName val="13.12"/>
      <sheetName val="13.13"/>
      <sheetName val="13.13.2"/>
      <sheetName val="13.14"/>
      <sheetName val="13.15"/>
      <sheetName val="13.16"/>
      <sheetName val="13.17"/>
      <sheetName val="13.18"/>
      <sheetName val="13.19"/>
      <sheetName val="13.20"/>
      <sheetName val="13.21"/>
      <sheetName val="13.22"/>
      <sheetName val="13.23"/>
      <sheetName val="13.24"/>
      <sheetName val="13.25"/>
      <sheetName val="13.26"/>
      <sheetName val="13.27"/>
      <sheetName val="13.28"/>
      <sheetName val="CERRAMIENTO T2 (4)"/>
      <sheetName val="12.14.5"/>
      <sheetName val="500 KCMIL MT"/>
      <sheetName val="CABLE"/>
      <sheetName val="RED NORMAL"/>
      <sheetName val="RED REGULADA"/>
      <sheetName val="LED AP"/>
      <sheetName val="TABLER GRAL"/>
      <sheetName val="C CABLE"/>
      <sheetName val="Tanque y cuarto - potable"/>
      <sheetName val="Tanque RCI"/>
      <sheetName val="CERRAMIENTO T2 (2)"/>
      <sheetName val="CERRAMIENTO T2 (3)"/>
      <sheetName val="CERRAMIENTO T3"/>
      <sheetName val="CERRAMIENTO T3 (2)"/>
      <sheetName val="CERRAMIENTO T3 (3)"/>
      <sheetName val="CERRAMIENTO T3 (4)"/>
      <sheetName val="CERRAMIENTO T3 (6)"/>
      <sheetName val="URBANISMO INT (6)"/>
      <sheetName val="ZONAS BLANDAS"/>
      <sheetName val="URB. 01"/>
      <sheetName val="URB. 03 (4)"/>
      <sheetName val="item 02-03-001"/>
      <sheetName val="item 04-03-002"/>
      <sheetName val="item 04-05-001"/>
      <sheetName val="item 11-01-001"/>
      <sheetName val="Form8_bombas"/>
      <sheetName val="Form8_h2"/>
      <sheetName val="Form8_lubricacion"/>
      <sheetName val="Form8_regeneracion"/>
      <sheetName val="tub"/>
      <sheetName val="val"/>
      <sheetName val="tub_lub"/>
      <sheetName val="pintura"/>
      <sheetName val="partidas_cant_tub_final_04"/>
      <sheetName val="PACC Contratacion"/>
      <sheetName val="Contratacion PME v021"/>
      <sheetName val="Varios_"/>
      <sheetName val="Interc_válv_"/>
      <sheetName val="Interc_tapones"/>
      <sheetName val="Itemes_Renovación"/>
      <sheetName val="Interc_de_Hidr_"/>
      <sheetName val="Cambio_de_Valv_"/>
      <sheetName val="Coloc__e_Interc__Tapones"/>
      <sheetName val="Paral_4"/>
      <sheetName val="Paral__3"/>
      <sheetName val="Paral__2"/>
      <sheetName val="Paral__1"/>
      <sheetName val="EMPRESA"/>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APU-1301"/>
      <sheetName val="APU-1228"/>
      <sheetName val="APU-1227"/>
      <sheetName val="APU-1226"/>
      <sheetName val="APU-1225"/>
      <sheetName val="APU-1224"/>
      <sheetName val="APU-1223"/>
      <sheetName val="APU-1222"/>
      <sheetName val="APU-1221"/>
      <sheetName val="APU-1212"/>
      <sheetName val="APU-1211"/>
      <sheetName val="APU-1104"/>
      <sheetName val="APU-1103"/>
      <sheetName val="APU-1102"/>
      <sheetName val="APU-1101"/>
      <sheetName val="APU-10423"/>
      <sheetName val="APU-10422"/>
      <sheetName val="APU-10421"/>
      <sheetName val="APU-10420"/>
      <sheetName val="APU-10419"/>
      <sheetName val="APU-10418"/>
      <sheetName val="APU-10417"/>
      <sheetName val="APU-10416"/>
      <sheetName val="APU-10415"/>
      <sheetName val="APU-10414"/>
      <sheetName val="APU-10413"/>
      <sheetName val="APU-10412"/>
      <sheetName val="APU-10411"/>
      <sheetName val="APU-10410"/>
      <sheetName val="APU-1049"/>
      <sheetName val="APU-1048"/>
      <sheetName val="APU-1047"/>
      <sheetName val="APU-1046"/>
      <sheetName val="APU-1045"/>
      <sheetName val="APU-1044"/>
      <sheetName val="APU-1043"/>
      <sheetName val="APU-1042"/>
      <sheetName val="APU-1041"/>
      <sheetName val="APU-1032"/>
      <sheetName val="APU-1031"/>
      <sheetName val="APU-1022"/>
      <sheetName val="APU-1021"/>
      <sheetName val="APU-1012"/>
      <sheetName val="APU-1011"/>
      <sheetName val="APU-9910"/>
      <sheetName val="APU-999"/>
      <sheetName val="APU-998"/>
      <sheetName val="APU-997"/>
      <sheetName val="APU-996"/>
      <sheetName val="APU-995"/>
      <sheetName val="APU-994"/>
      <sheetName val="APU-993"/>
      <sheetName val="APU-992"/>
      <sheetName val="APU-991"/>
      <sheetName val="APU-985"/>
      <sheetName val="APU-984"/>
      <sheetName val="APU-983"/>
      <sheetName val="APU-982"/>
      <sheetName val="APU-981"/>
      <sheetName val="APU-972"/>
      <sheetName val="APU-971"/>
      <sheetName val="APU-962"/>
      <sheetName val="APU-961"/>
      <sheetName val="APU-952"/>
      <sheetName val="APU-951"/>
      <sheetName val="APU-946"/>
      <sheetName val="APU-945"/>
      <sheetName val="APU-944"/>
      <sheetName val="APU-943"/>
      <sheetName val="APU-942"/>
      <sheetName val="APU-941"/>
      <sheetName val="APU-936"/>
      <sheetName val="APU-935"/>
      <sheetName val="APU-934"/>
      <sheetName val="APU-933"/>
      <sheetName val="APU-932"/>
      <sheetName val="APU-931"/>
      <sheetName val="APU-926"/>
      <sheetName val="APU-925"/>
      <sheetName val="APU-924"/>
      <sheetName val="APU-923"/>
      <sheetName val="APU-922"/>
      <sheetName val="APU-921"/>
      <sheetName val="APU-914"/>
      <sheetName val="APU-913"/>
      <sheetName val="APU-912"/>
      <sheetName val="APU-911"/>
      <sheetName val="APU-853"/>
      <sheetName val="APU-852"/>
      <sheetName val="APU-851"/>
      <sheetName val="APU-841"/>
      <sheetName val="APU-839"/>
      <sheetName val="APU-838"/>
      <sheetName val="APU-837"/>
      <sheetName val="APU-836"/>
      <sheetName val="APU-835"/>
      <sheetName val="APU-834"/>
      <sheetName val="APU-833"/>
      <sheetName val="APU-832"/>
      <sheetName val="APU-831"/>
      <sheetName val="APU-824"/>
      <sheetName val="APU-823"/>
      <sheetName val="APU-822"/>
      <sheetName val="APU-821"/>
      <sheetName val="APU-812"/>
      <sheetName val="APU-811"/>
      <sheetName val="APU-707"/>
      <sheetName val="APU-706"/>
      <sheetName val="APU-705"/>
      <sheetName val="APU-704"/>
      <sheetName val="APU-703"/>
      <sheetName val="APU-702"/>
      <sheetName val="APU-701"/>
      <sheetName val="APU-609"/>
      <sheetName val="APU-608"/>
      <sheetName val="APU-607"/>
      <sheetName val="APU-606"/>
      <sheetName val="APU-605"/>
      <sheetName val="APU-604"/>
      <sheetName val="APU-603"/>
      <sheetName val="APU-602"/>
      <sheetName val="APU-601"/>
      <sheetName val="APU-507"/>
      <sheetName val="APU-506"/>
      <sheetName val="APU-505"/>
      <sheetName val="APU-504"/>
      <sheetName val="APU-503"/>
      <sheetName val="APU-502"/>
      <sheetName val="APU-501"/>
      <sheetName val="APU-402"/>
      <sheetName val="APU-401"/>
      <sheetName val="APU-304"/>
      <sheetName val="APU-303"/>
      <sheetName val="APU-302"/>
      <sheetName val="APU-301"/>
      <sheetName val="APU-201"/>
      <sheetName val="APU-103"/>
      <sheetName val="APU-102"/>
      <sheetName val="APU-101"/>
      <sheetName val="Consolidado T2"/>
      <sheetName val="Mz Av.15-Tv.18 - CN"/>
      <sheetName val="Mz Tv.18-Tv.19 - CN"/>
      <sheetName val="Mz Tv.19-Tv.19A - CN"/>
      <sheetName val="Mz Tv.19A-Tv.20 - CN"/>
      <sheetName val="Mz Tv.20-Tv.21 - CN"/>
      <sheetName val="Mz Tv.21-Av.19 - CN"/>
      <sheetName val="Mz Av.15-Tv.17 - CS"/>
      <sheetName val="Mz Tv.17-Tv.19 - CS"/>
      <sheetName val="Mz Tv.19-Tv.19A - CS"/>
      <sheetName val="Mz Tv.19A-Tv.20 - CS"/>
      <sheetName val="Mz Tv.20-Tv.23 - CS"/>
      <sheetName val="Mz Tv.23-Av.19 - CS"/>
      <sheetName val="Separador T2"/>
      <sheetName val="TARIFAS MINTRANSPORTE"/>
      <sheetName val="TARIFAS DIARIO OF 2007"/>
      <sheetName val="UTILIDAD"/>
      <sheetName val="ANALISIS BASICOS"/>
      <sheetName val="OFERTA EC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ow r="52">
          <cell r="H52">
            <v>117768</v>
          </cell>
        </row>
      </sheetData>
      <sheetData sheetId="73"/>
      <sheetData sheetId="74"/>
      <sheetData sheetId="75" refreshError="1"/>
      <sheetData sheetId="76" refreshError="1"/>
      <sheetData sheetId="77" refreshError="1"/>
      <sheetData sheetId="78" refreshError="1"/>
      <sheetData sheetId="79">
        <row r="168">
          <cell r="D168">
            <v>10046</v>
          </cell>
        </row>
      </sheetData>
      <sheetData sheetId="80"/>
      <sheetData sheetId="81">
        <row r="33">
          <cell r="C33">
            <v>0.77967625899280601</v>
          </cell>
        </row>
      </sheetData>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row r="1">
          <cell r="A1" t="str">
            <v>ITEM</v>
          </cell>
        </row>
      </sheetData>
      <sheetData sheetId="191">
        <row r="1">
          <cell r="A1" t="str">
            <v>EQUIPO</v>
          </cell>
        </row>
      </sheetData>
      <sheetData sheetId="192">
        <row r="1">
          <cell r="A1" t="str">
            <v>ADMINISTRACION</v>
          </cell>
        </row>
      </sheetData>
      <sheetData sheetId="193">
        <row r="1">
          <cell r="A1" t="str">
            <v>EQUIPO</v>
          </cell>
        </row>
      </sheetData>
      <sheetData sheetId="194">
        <row r="1">
          <cell r="A1" t="str">
            <v>ADMINISTRACION</v>
          </cell>
        </row>
      </sheetData>
      <sheetData sheetId="195"/>
      <sheetData sheetId="196"/>
      <sheetData sheetId="197" refreshError="1"/>
      <sheetData sheetId="198" refreshError="1"/>
      <sheetData sheetId="199" refreshError="1"/>
      <sheetData sheetId="200">
        <row r="33">
          <cell r="C33">
            <v>0.77967625899280601</v>
          </cell>
        </row>
      </sheetData>
      <sheetData sheetId="201"/>
      <sheetData sheetId="202">
        <row r="2">
          <cell r="A2">
            <v>2</v>
          </cell>
        </row>
      </sheetData>
      <sheetData sheetId="203">
        <row r="1">
          <cell r="A1" t="str">
            <v>ITEM</v>
          </cell>
        </row>
      </sheetData>
      <sheetData sheetId="204">
        <row r="1">
          <cell r="A1" t="str">
            <v>EQUIPO</v>
          </cell>
        </row>
      </sheetData>
      <sheetData sheetId="205">
        <row r="1">
          <cell r="A1" t="str">
            <v>ADMINISTRACION</v>
          </cell>
        </row>
      </sheetData>
      <sheetData sheetId="206">
        <row r="1">
          <cell r="A1" t="str">
            <v>ADMINISTRACION</v>
          </cell>
        </row>
      </sheetData>
      <sheetData sheetId="207"/>
      <sheetData sheetId="208"/>
      <sheetData sheetId="209"/>
      <sheetData sheetId="210"/>
      <sheetData sheetId="211"/>
      <sheetData sheetId="212"/>
      <sheetData sheetId="213">
        <row r="168">
          <cell r="D168">
            <v>0.16</v>
          </cell>
        </row>
      </sheetData>
      <sheetData sheetId="214">
        <row r="1">
          <cell r="A1" t="str">
            <v>ITEM</v>
          </cell>
        </row>
      </sheetData>
      <sheetData sheetId="215">
        <row r="1">
          <cell r="A1" t="str">
            <v>EQUIPO</v>
          </cell>
        </row>
      </sheetData>
      <sheetData sheetId="216">
        <row r="1">
          <cell r="A1" t="str">
            <v>ITEM</v>
          </cell>
        </row>
      </sheetData>
      <sheetData sheetId="217">
        <row r="1">
          <cell r="A1" t="str">
            <v>EQUIPO</v>
          </cell>
        </row>
      </sheetData>
      <sheetData sheetId="218">
        <row r="1">
          <cell r="A1" t="str">
            <v>ADMINISTRACION</v>
          </cell>
        </row>
      </sheetData>
      <sheetData sheetId="219">
        <row r="2">
          <cell r="A2">
            <v>2</v>
          </cell>
        </row>
      </sheetData>
      <sheetData sheetId="220"/>
      <sheetData sheetId="221"/>
      <sheetData sheetId="222">
        <row r="1">
          <cell r="A1" t="str">
            <v>ADMINISTRACION</v>
          </cell>
        </row>
      </sheetData>
      <sheetData sheetId="223"/>
      <sheetData sheetId="224"/>
      <sheetData sheetId="225">
        <row r="1">
          <cell r="A1" t="str">
            <v>ITEM</v>
          </cell>
        </row>
      </sheetData>
      <sheetData sheetId="226">
        <row r="1">
          <cell r="A1" t="str">
            <v>EQUIPO</v>
          </cell>
        </row>
      </sheetData>
      <sheetData sheetId="227">
        <row r="1">
          <cell r="A1" t="str">
            <v>ADMINISTRACION</v>
          </cell>
        </row>
      </sheetData>
      <sheetData sheetId="228"/>
      <sheetData sheetId="229"/>
      <sheetData sheetId="230"/>
      <sheetData sheetId="231"/>
      <sheetData sheetId="232"/>
      <sheetData sheetId="233">
        <row r="168">
          <cell r="D168">
            <v>0.16</v>
          </cell>
        </row>
      </sheetData>
      <sheetData sheetId="234"/>
      <sheetData sheetId="235">
        <row r="7">
          <cell r="B7">
            <v>1</v>
          </cell>
        </row>
      </sheetData>
      <sheetData sheetId="236">
        <row r="33">
          <cell r="G33">
            <v>0.59504299999999999</v>
          </cell>
        </row>
      </sheetData>
      <sheetData sheetId="237"/>
      <sheetData sheetId="238">
        <row r="1">
          <cell r="A1" t="str">
            <v>ITEM</v>
          </cell>
        </row>
      </sheetData>
      <sheetData sheetId="239">
        <row r="1">
          <cell r="A1" t="str">
            <v>EQUIPO</v>
          </cell>
        </row>
      </sheetData>
      <sheetData sheetId="240">
        <row r="1">
          <cell r="A1" t="str">
            <v>ADMINISTRACION</v>
          </cell>
        </row>
      </sheetData>
      <sheetData sheetId="241"/>
      <sheetData sheetId="242"/>
      <sheetData sheetId="243"/>
      <sheetData sheetId="244"/>
      <sheetData sheetId="245"/>
      <sheetData sheetId="246"/>
      <sheetData sheetId="247"/>
      <sheetData sheetId="248"/>
      <sheetData sheetId="249"/>
      <sheetData sheetId="250">
        <row r="1">
          <cell r="A1" t="str">
            <v>ITEM</v>
          </cell>
        </row>
      </sheetData>
      <sheetData sheetId="251">
        <row r="1">
          <cell r="A1" t="str">
            <v>EQUIPO</v>
          </cell>
        </row>
      </sheetData>
      <sheetData sheetId="252">
        <row r="1">
          <cell r="A1" t="str">
            <v>ADMINISTRACION</v>
          </cell>
        </row>
      </sheetData>
      <sheetData sheetId="253"/>
      <sheetData sheetId="254"/>
      <sheetData sheetId="255"/>
      <sheetData sheetId="256">
        <row r="1">
          <cell r="A1" t="str">
            <v>ITEM</v>
          </cell>
        </row>
      </sheetData>
      <sheetData sheetId="257"/>
      <sheetData sheetId="258">
        <row r="1">
          <cell r="A1" t="str">
            <v>EQUIPO</v>
          </cell>
        </row>
      </sheetData>
      <sheetData sheetId="259">
        <row r="1">
          <cell r="A1" t="str">
            <v>ADMINISTRACION</v>
          </cell>
        </row>
      </sheetData>
      <sheetData sheetId="260"/>
      <sheetData sheetId="261"/>
      <sheetData sheetId="262">
        <row r="1">
          <cell r="A1" t="str">
            <v>EQUIPO</v>
          </cell>
        </row>
      </sheetData>
      <sheetData sheetId="263">
        <row r="1">
          <cell r="A1" t="str">
            <v>ITEM</v>
          </cell>
        </row>
      </sheetData>
      <sheetData sheetId="264">
        <row r="1">
          <cell r="A1" t="str">
            <v>EQUIPO</v>
          </cell>
        </row>
      </sheetData>
      <sheetData sheetId="265">
        <row r="1">
          <cell r="A1" t="str">
            <v>ADMINISTRACION</v>
          </cell>
        </row>
      </sheetData>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row r="3">
          <cell r="A3">
            <v>5.0999999999999996</v>
          </cell>
        </row>
      </sheetData>
      <sheetData sheetId="282">
        <row r="2">
          <cell r="AM2">
            <v>25</v>
          </cell>
        </row>
      </sheetData>
      <sheetData sheetId="283"/>
      <sheetData sheetId="284"/>
      <sheetData sheetId="285">
        <row r="1">
          <cell r="A1" t="str">
            <v>ITEM</v>
          </cell>
        </row>
      </sheetData>
      <sheetData sheetId="286">
        <row r="1">
          <cell r="A1" t="str">
            <v>EQUIPO</v>
          </cell>
        </row>
      </sheetData>
      <sheetData sheetId="287">
        <row r="1">
          <cell r="A1" t="str">
            <v>ADMINISTRACION</v>
          </cell>
        </row>
      </sheetData>
      <sheetData sheetId="288">
        <row r="1">
          <cell r="A1" t="str">
            <v>ADMINISTRACION</v>
          </cell>
        </row>
      </sheetData>
      <sheetData sheetId="289"/>
      <sheetData sheetId="290"/>
      <sheetData sheetId="291"/>
      <sheetData sheetId="292"/>
      <sheetData sheetId="293">
        <row r="1">
          <cell r="A1" t="str">
            <v>ITEM</v>
          </cell>
        </row>
      </sheetData>
      <sheetData sheetId="294">
        <row r="1">
          <cell r="A1" t="str">
            <v>EQUIPO</v>
          </cell>
        </row>
      </sheetData>
      <sheetData sheetId="295">
        <row r="1">
          <cell r="A1" t="str">
            <v>ADMINISTRACION</v>
          </cell>
        </row>
      </sheetData>
      <sheetData sheetId="296">
        <row r="1">
          <cell r="A1" t="str">
            <v>ITEM</v>
          </cell>
        </row>
      </sheetData>
      <sheetData sheetId="297">
        <row r="1">
          <cell r="A1" t="str">
            <v>EQUIPO</v>
          </cell>
        </row>
      </sheetData>
      <sheetData sheetId="298">
        <row r="1">
          <cell r="A1" t="str">
            <v>ADMINISTRACION</v>
          </cell>
        </row>
      </sheetData>
      <sheetData sheetId="299"/>
      <sheetData sheetId="300"/>
      <sheetData sheetId="301"/>
      <sheetData sheetId="302"/>
      <sheetData sheetId="303"/>
      <sheetData sheetId="304">
        <row r="1">
          <cell r="A1" t="str">
            <v>ADMINISTRACION</v>
          </cell>
        </row>
      </sheetData>
      <sheetData sheetId="305"/>
      <sheetData sheetId="306"/>
      <sheetData sheetId="307">
        <row r="1">
          <cell r="A1" t="str">
            <v>ITEM</v>
          </cell>
        </row>
      </sheetData>
      <sheetData sheetId="308">
        <row r="1">
          <cell r="A1" t="str">
            <v>EQUIPO</v>
          </cell>
        </row>
      </sheetData>
      <sheetData sheetId="309">
        <row r="1">
          <cell r="A1" t="str">
            <v>ADMINISTRACION</v>
          </cell>
        </row>
      </sheetData>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row r="1">
          <cell r="A1" t="str">
            <v>ITEM</v>
          </cell>
        </row>
      </sheetData>
      <sheetData sheetId="351">
        <row r="1">
          <cell r="A1" t="str">
            <v>EQUIPO</v>
          </cell>
        </row>
      </sheetData>
      <sheetData sheetId="352">
        <row r="1">
          <cell r="A1" t="str">
            <v>ADMINISTRACION</v>
          </cell>
        </row>
      </sheetData>
      <sheetData sheetId="353"/>
      <sheetData sheetId="354"/>
      <sheetData sheetId="355"/>
      <sheetData sheetId="356"/>
      <sheetData sheetId="357"/>
      <sheetData sheetId="358"/>
      <sheetData sheetId="359"/>
      <sheetData sheetId="360"/>
      <sheetData sheetId="361">
        <row r="1">
          <cell r="A1" t="str">
            <v>ITEM</v>
          </cell>
        </row>
      </sheetData>
      <sheetData sheetId="362">
        <row r="1">
          <cell r="A1" t="str">
            <v>EQUIPO</v>
          </cell>
        </row>
      </sheetData>
      <sheetData sheetId="363">
        <row r="1">
          <cell r="A1" t="str">
            <v>ADMINISTRACION</v>
          </cell>
        </row>
      </sheetData>
      <sheetData sheetId="364"/>
      <sheetData sheetId="365"/>
      <sheetData sheetId="366">
        <row r="33">
          <cell r="C33">
            <v>0.77967625899280601</v>
          </cell>
        </row>
      </sheetData>
      <sheetData sheetId="367"/>
      <sheetData sheetId="368"/>
      <sheetData sheetId="369"/>
      <sheetData sheetId="370"/>
      <sheetData sheetId="371"/>
      <sheetData sheetId="372">
        <row r="1">
          <cell r="A1" t="str">
            <v>ITEM</v>
          </cell>
        </row>
      </sheetData>
      <sheetData sheetId="373">
        <row r="1">
          <cell r="A1" t="str">
            <v>EQUIPO</v>
          </cell>
        </row>
      </sheetData>
      <sheetData sheetId="374">
        <row r="1">
          <cell r="A1" t="str">
            <v>ADMINISTRACION</v>
          </cell>
        </row>
      </sheetData>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row r="1">
          <cell r="A1" t="str">
            <v>ITEM</v>
          </cell>
        </row>
      </sheetData>
      <sheetData sheetId="423"/>
      <sheetData sheetId="424"/>
      <sheetData sheetId="425"/>
      <sheetData sheetId="426"/>
      <sheetData sheetId="427"/>
      <sheetData sheetId="428">
        <row r="1">
          <cell r="A1" t="str">
            <v>EQUIPO</v>
          </cell>
        </row>
      </sheetData>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ow r="33">
          <cell r="C33">
            <v>0.77967625899280601</v>
          </cell>
        </row>
      </sheetData>
      <sheetData sheetId="452"/>
      <sheetData sheetId="453"/>
      <sheetData sheetId="454">
        <row r="1">
          <cell r="A1" t="str">
            <v>ITEM</v>
          </cell>
        </row>
      </sheetData>
      <sheetData sheetId="455">
        <row r="1">
          <cell r="A1" t="str">
            <v>EQUIPO</v>
          </cell>
        </row>
      </sheetData>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row r="1">
          <cell r="A1" t="str">
            <v>ITEM</v>
          </cell>
        </row>
      </sheetData>
      <sheetData sheetId="490">
        <row r="1">
          <cell r="A1" t="str">
            <v>EQUIPO</v>
          </cell>
        </row>
      </sheetData>
      <sheetData sheetId="491">
        <row r="1">
          <cell r="A1" t="str">
            <v>ADMINISTRACION</v>
          </cell>
        </row>
      </sheetData>
      <sheetData sheetId="492"/>
      <sheetData sheetId="493"/>
      <sheetData sheetId="494"/>
      <sheetData sheetId="495"/>
      <sheetData sheetId="496"/>
      <sheetData sheetId="497"/>
      <sheetData sheetId="498"/>
      <sheetData sheetId="499"/>
      <sheetData sheetId="500"/>
      <sheetData sheetId="501"/>
      <sheetData sheetId="502">
        <row r="1">
          <cell r="A1" t="str">
            <v>ITEM</v>
          </cell>
        </row>
      </sheetData>
      <sheetData sheetId="503">
        <row r="1">
          <cell r="A1" t="str">
            <v>EQUIPO</v>
          </cell>
        </row>
      </sheetData>
      <sheetData sheetId="504">
        <row r="1">
          <cell r="A1" t="str">
            <v>ADMINISTRACION</v>
          </cell>
        </row>
      </sheetData>
      <sheetData sheetId="505"/>
      <sheetData sheetId="506"/>
      <sheetData sheetId="507"/>
      <sheetData sheetId="508"/>
      <sheetData sheetId="509"/>
      <sheetData sheetId="510"/>
      <sheetData sheetId="511"/>
      <sheetData sheetId="512"/>
      <sheetData sheetId="513"/>
      <sheetData sheetId="514"/>
      <sheetData sheetId="515"/>
      <sheetData sheetId="516"/>
      <sheetData sheetId="517">
        <row r="1">
          <cell r="A1" t="str">
            <v>ITEM</v>
          </cell>
        </row>
      </sheetData>
      <sheetData sheetId="518">
        <row r="1">
          <cell r="A1" t="str">
            <v>EQUIPO</v>
          </cell>
        </row>
      </sheetData>
      <sheetData sheetId="519">
        <row r="1">
          <cell r="A1" t="str">
            <v>ADMINISTRACION</v>
          </cell>
        </row>
      </sheetData>
      <sheetData sheetId="520"/>
      <sheetData sheetId="521"/>
      <sheetData sheetId="522"/>
      <sheetData sheetId="523"/>
      <sheetData sheetId="524">
        <row r="1">
          <cell r="A1" t="str">
            <v>ITEM</v>
          </cell>
        </row>
      </sheetData>
      <sheetData sheetId="525">
        <row r="1">
          <cell r="A1" t="str">
            <v>EQUIPO</v>
          </cell>
        </row>
      </sheetData>
      <sheetData sheetId="526">
        <row r="1">
          <cell r="A1" t="str">
            <v>ADMINISTRACION</v>
          </cell>
        </row>
      </sheetData>
      <sheetData sheetId="527"/>
      <sheetData sheetId="528">
        <row r="1">
          <cell r="A1" t="str">
            <v>ADMINISTRACION</v>
          </cell>
        </row>
      </sheetData>
      <sheetData sheetId="529"/>
      <sheetData sheetId="530"/>
      <sheetData sheetId="531"/>
      <sheetData sheetId="532"/>
      <sheetData sheetId="533"/>
      <sheetData sheetId="534">
        <row r="5">
          <cell r="A5">
            <v>1</v>
          </cell>
        </row>
      </sheetData>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row r="1">
          <cell r="A1" t="str">
            <v>INSTITUTO NACIONAL DE VIAS</v>
          </cell>
        </row>
      </sheetData>
      <sheetData sheetId="562"/>
      <sheetData sheetId="563">
        <row r="2">
          <cell r="A2" t="str">
            <v>ACTA No</v>
          </cell>
        </row>
      </sheetData>
      <sheetData sheetId="564"/>
      <sheetData sheetId="565">
        <row r="1">
          <cell r="A1" t="str">
            <v>INSTITUTO NACIONAL DE VIAS</v>
          </cell>
        </row>
      </sheetData>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sheetData sheetId="742"/>
      <sheetData sheetId="743">
        <row r="1">
          <cell r="A1" t="str">
            <v>INSTITUTO NACIONAL DE VIAS</v>
          </cell>
        </row>
      </sheetData>
      <sheetData sheetId="744" refreshError="1"/>
      <sheetData sheetId="745" refreshError="1"/>
      <sheetData sheetId="746" refreshError="1"/>
      <sheetData sheetId="747">
        <row r="1">
          <cell r="A1" t="str">
            <v>INSTITUTO NACIONAL DE VIAS</v>
          </cell>
        </row>
      </sheetData>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row r="33">
          <cell r="G33">
            <v>0.59504299999999999</v>
          </cell>
        </row>
      </sheetData>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ow r="168">
          <cell r="D168">
            <v>0.16</v>
          </cell>
        </row>
      </sheetData>
      <sheetData sheetId="793">
        <row r="1">
          <cell r="A1" t="str">
            <v>INSTITUTO NACIONAL DE VIAS</v>
          </cell>
        </row>
      </sheetData>
      <sheetData sheetId="794">
        <row r="7">
          <cell r="B7">
            <v>1</v>
          </cell>
        </row>
      </sheetData>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ow r="1">
          <cell r="A1" t="str">
            <v>ITEM</v>
          </cell>
        </row>
      </sheetData>
      <sheetData sheetId="832">
        <row r="1">
          <cell r="A1" t="str">
            <v>EQUIPO</v>
          </cell>
        </row>
      </sheetData>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sheetData sheetId="854"/>
      <sheetData sheetId="855"/>
      <sheetData sheetId="856"/>
      <sheetData sheetId="857">
        <row r="1">
          <cell r="A1" t="str">
            <v>INSTITUTO NACIONAL DE VIAS</v>
          </cell>
        </row>
      </sheetData>
      <sheetData sheetId="858"/>
      <sheetData sheetId="859"/>
      <sheetData sheetId="860"/>
      <sheetData sheetId="861">
        <row r="5">
          <cell r="E5" t="str">
            <v>CANTIDAD</v>
          </cell>
        </row>
      </sheetData>
      <sheetData sheetId="862">
        <row r="5">
          <cell r="E5" t="str">
            <v>CANTIDAD</v>
          </cell>
        </row>
      </sheetData>
      <sheetData sheetId="863">
        <row r="5">
          <cell r="E5" t="str">
            <v>CANTIDAD</v>
          </cell>
        </row>
      </sheetData>
      <sheetData sheetId="864">
        <row r="5">
          <cell r="E5" t="str">
            <v>CANTIDAD</v>
          </cell>
        </row>
      </sheetData>
      <sheetData sheetId="865">
        <row r="5">
          <cell r="E5" t="str">
            <v>CANTIDAD</v>
          </cell>
        </row>
      </sheetData>
      <sheetData sheetId="866">
        <row r="1">
          <cell r="A1" t="str">
            <v>INSTITUTO NACIONAL DE VIAS</v>
          </cell>
        </row>
      </sheetData>
      <sheetData sheetId="867">
        <row r="5">
          <cell r="E5" t="str">
            <v>CANTIDAD</v>
          </cell>
        </row>
      </sheetData>
      <sheetData sheetId="868">
        <row r="1">
          <cell r="A1" t="str">
            <v>INSTITUTO NACIONAL DE VIAS</v>
          </cell>
        </row>
      </sheetData>
      <sheetData sheetId="869"/>
      <sheetData sheetId="870"/>
      <sheetData sheetId="871"/>
      <sheetData sheetId="872"/>
      <sheetData sheetId="873"/>
      <sheetData sheetId="874"/>
      <sheetData sheetId="875"/>
      <sheetData sheetId="876">
        <row r="1">
          <cell r="A1" t="str">
            <v>INSTITUTO NACIONAL DE VIAS</v>
          </cell>
        </row>
      </sheetData>
      <sheetData sheetId="877"/>
      <sheetData sheetId="878"/>
      <sheetData sheetId="879"/>
      <sheetData sheetId="880"/>
      <sheetData sheetId="881"/>
      <sheetData sheetId="882"/>
      <sheetData sheetId="883">
        <row r="1">
          <cell r="A1" t="str">
            <v>INSTITUTO NACIONAL DE VIAS</v>
          </cell>
        </row>
      </sheetData>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row r="1">
          <cell r="A1" t="str">
            <v>INSTITUTO NACIONAL DE VIAS</v>
          </cell>
        </row>
      </sheetData>
      <sheetData sheetId="959"/>
      <sheetData sheetId="960"/>
      <sheetData sheetId="961"/>
      <sheetData sheetId="962"/>
      <sheetData sheetId="963"/>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ow r="1">
          <cell r="A1" t="str">
            <v>ITEM</v>
          </cell>
        </row>
      </sheetData>
      <sheetData sheetId="980">
        <row r="1">
          <cell r="A1" t="str">
            <v>EQUIPO</v>
          </cell>
        </row>
      </sheetData>
      <sheetData sheetId="981"/>
      <sheetData sheetId="982">
        <row r="1">
          <cell r="A1" t="str">
            <v>ABRAZADERA DE SALIDA TIPO 1</v>
          </cell>
        </row>
      </sheetData>
      <sheetData sheetId="983"/>
      <sheetData sheetId="984">
        <row r="51">
          <cell r="D51">
            <v>698</v>
          </cell>
        </row>
      </sheetData>
      <sheetData sheetId="985"/>
      <sheetData sheetId="986">
        <row r="1">
          <cell r="A1" t="str">
            <v>INSTITUTO NACIONAL DE VIAS</v>
          </cell>
        </row>
      </sheetData>
      <sheetData sheetId="987">
        <row r="33">
          <cell r="C33">
            <v>0.77967625899280601</v>
          </cell>
        </row>
      </sheetData>
      <sheetData sheetId="988">
        <row r="1">
          <cell r="A1" t="str">
            <v>ITEM</v>
          </cell>
        </row>
      </sheetData>
      <sheetData sheetId="989">
        <row r="1">
          <cell r="A1" t="str">
            <v>EQUIPO</v>
          </cell>
        </row>
      </sheetData>
      <sheetData sheetId="990" refreshError="1"/>
      <sheetData sheetId="991" refreshError="1"/>
      <sheetData sheetId="992">
        <row r="52">
          <cell r="H52">
            <v>117768</v>
          </cell>
        </row>
      </sheetData>
      <sheetData sheetId="993" refreshError="1"/>
      <sheetData sheetId="994" refreshError="1"/>
      <sheetData sheetId="995" refreshError="1"/>
      <sheetData sheetId="996" refreshError="1"/>
      <sheetData sheetId="997"/>
      <sheetData sheetId="998" refreshError="1"/>
      <sheetData sheetId="999" refreshError="1"/>
      <sheetData sheetId="1000">
        <row r="33">
          <cell r="C33">
            <v>0.77967625899280601</v>
          </cell>
        </row>
      </sheetData>
      <sheetData sheetId="1001">
        <row r="33">
          <cell r="C33">
            <v>0.77967625899280601</v>
          </cell>
        </row>
      </sheetData>
      <sheetData sheetId="1002" refreshError="1"/>
      <sheetData sheetId="1003"/>
      <sheetData sheetId="1004"/>
      <sheetData sheetId="1005"/>
      <sheetData sheetId="1006">
        <row r="5">
          <cell r="E5" t="str">
            <v>CANTIDAD</v>
          </cell>
        </row>
      </sheetData>
      <sheetData sheetId="1007">
        <row r="5">
          <cell r="E5" t="str">
            <v>CANTIDAD</v>
          </cell>
        </row>
      </sheetData>
      <sheetData sheetId="1008"/>
      <sheetData sheetId="1009"/>
      <sheetData sheetId="1010"/>
      <sheetData sheetId="1011"/>
      <sheetData sheetId="1012"/>
      <sheetData sheetId="1013">
        <row r="33">
          <cell r="C33">
            <v>0.77967625899280601</v>
          </cell>
        </row>
      </sheetData>
      <sheetData sheetId="1014">
        <row r="1">
          <cell r="A1" t="str">
            <v>ABRAZADERA DE SALIDA TIPO 1</v>
          </cell>
        </row>
      </sheetData>
      <sheetData sheetId="1015"/>
      <sheetData sheetId="1016"/>
      <sheetData sheetId="1017"/>
      <sheetData sheetId="1018"/>
      <sheetData sheetId="1019"/>
      <sheetData sheetId="1020"/>
      <sheetData sheetId="1021">
        <row r="1">
          <cell r="B1" t="str">
            <v>CTO-102-2002</v>
          </cell>
        </row>
      </sheetData>
      <sheetData sheetId="1022"/>
      <sheetData sheetId="1023">
        <row r="33">
          <cell r="C33">
            <v>0.77967625899280601</v>
          </cell>
        </row>
      </sheetData>
      <sheetData sheetId="1024"/>
      <sheetData sheetId="1025">
        <row r="1">
          <cell r="A1" t="str">
            <v>1P</v>
          </cell>
        </row>
      </sheetData>
      <sheetData sheetId="1026">
        <row r="50">
          <cell r="H50">
            <v>1192</v>
          </cell>
        </row>
      </sheetData>
      <sheetData sheetId="1027"/>
      <sheetData sheetId="1028">
        <row r="168">
          <cell r="D168">
            <v>10046</v>
          </cell>
        </row>
      </sheetData>
      <sheetData sheetId="1029">
        <row r="51">
          <cell r="D51">
            <v>698</v>
          </cell>
        </row>
      </sheetData>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row r="1">
          <cell r="A1" t="str">
            <v>INSTITUTO NACIONAL DE VIAS</v>
          </cell>
        </row>
      </sheetData>
      <sheetData sheetId="1046"/>
      <sheetData sheetId="1047"/>
      <sheetData sheetId="1048"/>
      <sheetData sheetId="1049">
        <row r="33">
          <cell r="C33">
            <v>0.77967625899280601</v>
          </cell>
        </row>
      </sheetData>
      <sheetData sheetId="1050"/>
      <sheetData sheetId="1051">
        <row r="52">
          <cell r="H52">
            <v>117768</v>
          </cell>
        </row>
      </sheetData>
      <sheetData sheetId="1052"/>
      <sheetData sheetId="1053"/>
      <sheetData sheetId="1054">
        <row r="52">
          <cell r="H52">
            <v>117768</v>
          </cell>
        </row>
      </sheetData>
      <sheetData sheetId="1055"/>
      <sheetData sheetId="1056">
        <row r="1">
          <cell r="A1" t="str">
            <v>INSTITUTO NACIONAL DE VIAS</v>
          </cell>
        </row>
      </sheetData>
      <sheetData sheetId="1057">
        <row r="33">
          <cell r="C33">
            <v>0.77967625899280601</v>
          </cell>
        </row>
      </sheetData>
      <sheetData sheetId="1058"/>
      <sheetData sheetId="1059">
        <row r="33">
          <cell r="C33">
            <v>0.77967625899280601</v>
          </cell>
        </row>
      </sheetData>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sheetData sheetId="1505"/>
      <sheetData sheetId="1506"/>
      <sheetData sheetId="1507"/>
      <sheetData sheetId="1508"/>
      <sheetData sheetId="1509"/>
      <sheetData sheetId="1510"/>
      <sheetData sheetId="1511">
        <row r="8">
          <cell r="A8">
            <v>2.1</v>
          </cell>
        </row>
      </sheetData>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sheetData sheetId="1677">
        <row r="168">
          <cell r="D168">
            <v>0.16</v>
          </cell>
        </row>
      </sheetData>
      <sheetData sheetId="1678">
        <row r="168">
          <cell r="D168">
            <v>0.16</v>
          </cell>
        </row>
      </sheetData>
      <sheetData sheetId="1679">
        <row r="7">
          <cell r="B7">
            <v>1</v>
          </cell>
        </row>
      </sheetData>
      <sheetData sheetId="1680">
        <row r="7">
          <cell r="B7">
            <v>1</v>
          </cell>
        </row>
      </sheetData>
      <sheetData sheetId="1681">
        <row r="7">
          <cell r="B7">
            <v>1</v>
          </cell>
        </row>
      </sheetData>
      <sheetData sheetId="1682">
        <row r="7">
          <cell r="B7">
            <v>1</v>
          </cell>
        </row>
      </sheetData>
      <sheetData sheetId="1683">
        <row r="33">
          <cell r="G33">
            <v>0.59504299999999999</v>
          </cell>
        </row>
      </sheetData>
      <sheetData sheetId="1684"/>
      <sheetData sheetId="1685">
        <row r="1">
          <cell r="A1" t="str">
            <v>INSTITUTO NACIONAL DE VIAS</v>
          </cell>
        </row>
      </sheetData>
      <sheetData sheetId="1686"/>
      <sheetData sheetId="1687"/>
      <sheetData sheetId="1688"/>
      <sheetData sheetId="1689"/>
      <sheetData sheetId="1690"/>
      <sheetData sheetId="1691"/>
      <sheetData sheetId="1692"/>
      <sheetData sheetId="1693">
        <row r="168">
          <cell r="D168">
            <v>0.16</v>
          </cell>
        </row>
      </sheetData>
      <sheetData sheetId="1694"/>
      <sheetData sheetId="1695">
        <row r="1">
          <cell r="A1" t="str">
            <v>ABRAZADERA DE SALIDA TIPO 1</v>
          </cell>
        </row>
      </sheetData>
      <sheetData sheetId="1696">
        <row r="33">
          <cell r="G33">
            <v>0.59504299999999999</v>
          </cell>
        </row>
      </sheetData>
      <sheetData sheetId="1697">
        <row r="168">
          <cell r="D168">
            <v>0.16</v>
          </cell>
        </row>
      </sheetData>
      <sheetData sheetId="1698"/>
      <sheetData sheetId="1699">
        <row r="7">
          <cell r="B7">
            <v>1</v>
          </cell>
        </row>
      </sheetData>
      <sheetData sheetId="1700">
        <row r="33">
          <cell r="G33">
            <v>0.59504299999999999</v>
          </cell>
        </row>
      </sheetData>
      <sheetData sheetId="1701"/>
      <sheetData sheetId="1702"/>
      <sheetData sheetId="1703"/>
      <sheetData sheetId="1704"/>
      <sheetData sheetId="1705">
        <row r="1">
          <cell r="A1" t="str">
            <v>INSTITUTO NACIONAL DE VIAS</v>
          </cell>
        </row>
      </sheetData>
      <sheetData sheetId="1706"/>
      <sheetData sheetId="1707"/>
      <sheetData sheetId="1708"/>
      <sheetData sheetId="1709"/>
      <sheetData sheetId="1710"/>
      <sheetData sheetId="1711">
        <row r="168">
          <cell r="D168">
            <v>0.16</v>
          </cell>
        </row>
      </sheetData>
      <sheetData sheetId="1712"/>
      <sheetData sheetId="1713">
        <row r="7">
          <cell r="B7">
            <v>1</v>
          </cell>
        </row>
      </sheetData>
      <sheetData sheetId="1714">
        <row r="33">
          <cell r="G33">
            <v>0.59504299999999999</v>
          </cell>
        </row>
      </sheetData>
      <sheetData sheetId="1715">
        <row r="7">
          <cell r="B7">
            <v>1</v>
          </cell>
        </row>
      </sheetData>
      <sheetData sheetId="1716">
        <row r="33">
          <cell r="G33">
            <v>0.59504299999999999</v>
          </cell>
        </row>
      </sheetData>
      <sheetData sheetId="1717"/>
      <sheetData sheetId="1718"/>
      <sheetData sheetId="1719"/>
      <sheetData sheetId="1720"/>
      <sheetData sheetId="1721"/>
      <sheetData sheetId="1722">
        <row r="51">
          <cell r="D51">
            <v>698</v>
          </cell>
        </row>
      </sheetData>
      <sheetData sheetId="1723"/>
      <sheetData sheetId="1724"/>
      <sheetData sheetId="1725"/>
      <sheetData sheetId="1726"/>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sheetData sheetId="1769"/>
      <sheetData sheetId="1770"/>
      <sheetData sheetId="1771"/>
      <sheetData sheetId="1772">
        <row r="33">
          <cell r="C33">
            <v>0.77967625899280601</v>
          </cell>
        </row>
      </sheetData>
      <sheetData sheetId="1773"/>
      <sheetData sheetId="1774"/>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sheetData sheetId="2391">
        <row r="8">
          <cell r="A8">
            <v>2.1</v>
          </cell>
        </row>
      </sheetData>
      <sheetData sheetId="2392">
        <row r="8">
          <cell r="A8">
            <v>3.1</v>
          </cell>
        </row>
      </sheetData>
      <sheetData sheetId="2393"/>
      <sheetData sheetId="2394"/>
      <sheetData sheetId="2395"/>
      <sheetData sheetId="2396"/>
      <sheetData sheetId="2397"/>
      <sheetData sheetId="2398">
        <row r="3">
          <cell r="A3">
            <v>1</v>
          </cell>
        </row>
      </sheetData>
      <sheetData sheetId="2399"/>
      <sheetData sheetId="2400"/>
      <sheetData sheetId="2401"/>
      <sheetData sheetId="2402"/>
      <sheetData sheetId="2403"/>
      <sheetData sheetId="2404"/>
      <sheetData sheetId="2405">
        <row r="1">
          <cell r="A1" t="str">
            <v>LISTADO DE INSUMOS GENERAL</v>
          </cell>
        </row>
      </sheetData>
      <sheetData sheetId="2406">
        <row r="8">
          <cell r="A8">
            <v>3.1</v>
          </cell>
        </row>
      </sheetData>
      <sheetData sheetId="2407">
        <row r="8">
          <cell r="A8">
            <v>2.1</v>
          </cell>
        </row>
      </sheetData>
      <sheetData sheetId="2408">
        <row r="8">
          <cell r="A8">
            <v>3.1</v>
          </cell>
        </row>
      </sheetData>
      <sheetData sheetId="2409"/>
      <sheetData sheetId="2410"/>
      <sheetData sheetId="2411"/>
      <sheetData sheetId="2412">
        <row r="3">
          <cell r="A3">
            <v>1</v>
          </cell>
        </row>
      </sheetData>
      <sheetData sheetId="2413"/>
      <sheetData sheetId="2414">
        <row r="3">
          <cell r="A3">
            <v>1</v>
          </cell>
        </row>
      </sheetData>
      <sheetData sheetId="2415"/>
      <sheetData sheetId="2416"/>
      <sheetData sheetId="2417"/>
      <sheetData sheetId="2418"/>
      <sheetData sheetId="2419">
        <row r="1">
          <cell r="A1" t="str">
            <v>LISTADO DE INSUMOS GENERAL</v>
          </cell>
        </row>
      </sheetData>
      <sheetData sheetId="2420"/>
      <sheetData sheetId="2421">
        <row r="1">
          <cell r="A1" t="str">
            <v>LISTADO DE INSUMOS GENERAL</v>
          </cell>
        </row>
      </sheetData>
      <sheetData sheetId="2422">
        <row r="8">
          <cell r="A8">
            <v>3.1</v>
          </cell>
        </row>
      </sheetData>
      <sheetData sheetId="2423">
        <row r="8">
          <cell r="A8">
            <v>2.1</v>
          </cell>
        </row>
      </sheetData>
      <sheetData sheetId="2424">
        <row r="8">
          <cell r="A8">
            <v>3.1</v>
          </cell>
        </row>
      </sheetData>
      <sheetData sheetId="2425">
        <row r="1">
          <cell r="A1" t="str">
            <v>ITEM</v>
          </cell>
        </row>
      </sheetData>
      <sheetData sheetId="2426">
        <row r="1">
          <cell r="A1" t="str">
            <v>EQUIPO</v>
          </cell>
        </row>
      </sheetData>
      <sheetData sheetId="2427">
        <row r="1">
          <cell r="A1" t="str">
            <v>ADMINISTRACION</v>
          </cell>
        </row>
      </sheetData>
      <sheetData sheetId="2428">
        <row r="3">
          <cell r="A3">
            <v>1</v>
          </cell>
        </row>
      </sheetData>
      <sheetData sheetId="2429">
        <row r="8">
          <cell r="A8">
            <v>3.1</v>
          </cell>
        </row>
      </sheetData>
      <sheetData sheetId="2430">
        <row r="3">
          <cell r="A3">
            <v>1</v>
          </cell>
        </row>
      </sheetData>
      <sheetData sheetId="2431">
        <row r="3">
          <cell r="A3">
            <v>1</v>
          </cell>
        </row>
      </sheetData>
      <sheetData sheetId="2432">
        <row r="3">
          <cell r="A3">
            <v>1</v>
          </cell>
        </row>
      </sheetData>
      <sheetData sheetId="2433">
        <row r="3">
          <cell r="A3">
            <v>1</v>
          </cell>
        </row>
      </sheetData>
      <sheetData sheetId="2434">
        <row r="3">
          <cell r="A3">
            <v>1</v>
          </cell>
        </row>
      </sheetData>
      <sheetData sheetId="2435">
        <row r="1">
          <cell r="A1" t="str">
            <v>LISTADO DE INSUMOS GENERAL</v>
          </cell>
        </row>
      </sheetData>
      <sheetData sheetId="2436">
        <row r="8">
          <cell r="A8">
            <v>2.1</v>
          </cell>
        </row>
      </sheetData>
      <sheetData sheetId="2437">
        <row r="1">
          <cell r="A1" t="str">
            <v>LISTADO DE INSUMOS GENERAL</v>
          </cell>
        </row>
      </sheetData>
      <sheetData sheetId="2438">
        <row r="1">
          <cell r="A1" t="str">
            <v>LISTADO DE INSUMOS GENERAL</v>
          </cell>
        </row>
      </sheetData>
      <sheetData sheetId="2439">
        <row r="1">
          <cell r="A1" t="str">
            <v>LISTADO DE INSUMOS GENERAL</v>
          </cell>
        </row>
      </sheetData>
      <sheetData sheetId="2440">
        <row r="1">
          <cell r="A1" t="str">
            <v>LISTADO DE INSUMOS GENERAL</v>
          </cell>
        </row>
      </sheetData>
      <sheetData sheetId="2441">
        <row r="1">
          <cell r="A1" t="str">
            <v>LISTADO DE INSUMOS GENERAL</v>
          </cell>
        </row>
      </sheetData>
      <sheetData sheetId="2442">
        <row r="1">
          <cell r="A1" t="str">
            <v>LISTADO DE INSUMOS GENERAL</v>
          </cell>
        </row>
      </sheetData>
      <sheetData sheetId="2443">
        <row r="3">
          <cell r="A3">
            <v>1</v>
          </cell>
        </row>
      </sheetData>
      <sheetData sheetId="2444">
        <row r="3">
          <cell r="A3">
            <v>1</v>
          </cell>
        </row>
      </sheetData>
      <sheetData sheetId="2445">
        <row r="3">
          <cell r="A3">
            <v>1</v>
          </cell>
        </row>
      </sheetData>
      <sheetData sheetId="2446">
        <row r="3">
          <cell r="A3">
            <v>1</v>
          </cell>
        </row>
      </sheetData>
      <sheetData sheetId="2447"/>
      <sheetData sheetId="2448">
        <row r="1">
          <cell r="A1" t="str">
            <v>LISTADO DE INSUMOS GENERAL</v>
          </cell>
        </row>
      </sheetData>
      <sheetData sheetId="2449">
        <row r="1">
          <cell r="A1" t="str">
            <v>LISTADO DE INSUMOS GENERAL</v>
          </cell>
        </row>
      </sheetData>
      <sheetData sheetId="2450">
        <row r="1">
          <cell r="A1" t="str">
            <v>LISTADO DE INSUMOS GENERAL</v>
          </cell>
        </row>
      </sheetData>
      <sheetData sheetId="2451">
        <row r="1">
          <cell r="A1" t="str">
            <v>LISTADO DE INSUMOS GENERAL</v>
          </cell>
        </row>
      </sheetData>
      <sheetData sheetId="2452">
        <row r="1">
          <cell r="A1" t="str">
            <v>LISTADO DE INSUMOS GENERAL</v>
          </cell>
        </row>
      </sheetData>
      <sheetData sheetId="2453">
        <row r="1">
          <cell r="A1" t="str">
            <v>LISTADO DE INSUMOS GENERAL</v>
          </cell>
        </row>
      </sheetData>
      <sheetData sheetId="2454">
        <row r="8">
          <cell r="A8">
            <v>3.1</v>
          </cell>
        </row>
      </sheetData>
      <sheetData sheetId="2455">
        <row r="8">
          <cell r="A8">
            <v>2.1</v>
          </cell>
        </row>
      </sheetData>
      <sheetData sheetId="2456">
        <row r="8">
          <cell r="A8">
            <v>3.1</v>
          </cell>
        </row>
      </sheetData>
      <sheetData sheetId="2457">
        <row r="1">
          <cell r="A1" t="str">
            <v>ITEM</v>
          </cell>
        </row>
      </sheetData>
      <sheetData sheetId="2458">
        <row r="1">
          <cell r="A1" t="str">
            <v>EQUIPO</v>
          </cell>
        </row>
      </sheetData>
      <sheetData sheetId="2459">
        <row r="1">
          <cell r="A1" t="str">
            <v>ADMINISTRACION</v>
          </cell>
        </row>
      </sheetData>
      <sheetData sheetId="2460">
        <row r="3">
          <cell r="A3">
            <v>1</v>
          </cell>
        </row>
      </sheetData>
      <sheetData sheetId="2461">
        <row r="3">
          <cell r="A3">
            <v>1</v>
          </cell>
        </row>
      </sheetData>
      <sheetData sheetId="2462">
        <row r="3">
          <cell r="A3">
            <v>1</v>
          </cell>
        </row>
      </sheetData>
      <sheetData sheetId="2463">
        <row r="3">
          <cell r="A3">
            <v>1</v>
          </cell>
        </row>
      </sheetData>
      <sheetData sheetId="2464">
        <row r="3">
          <cell r="A3">
            <v>1</v>
          </cell>
        </row>
      </sheetData>
      <sheetData sheetId="2465">
        <row r="1">
          <cell r="A1" t="str">
            <v>ITEM</v>
          </cell>
        </row>
      </sheetData>
      <sheetData sheetId="2466">
        <row r="1">
          <cell r="A1" t="str">
            <v>EQUIPO</v>
          </cell>
        </row>
      </sheetData>
      <sheetData sheetId="2467">
        <row r="1">
          <cell r="A1" t="str">
            <v>ADMINISTRACION</v>
          </cell>
        </row>
      </sheetData>
      <sheetData sheetId="2468" refreshError="1"/>
      <sheetData sheetId="2469">
        <row r="1">
          <cell r="A1" t="str">
            <v>LISTADO DE INSUMOS GENERAL</v>
          </cell>
        </row>
      </sheetData>
      <sheetData sheetId="2470" refreshError="1"/>
      <sheetData sheetId="247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row r="3">
          <cell r="A3">
            <v>5.0999999999999996</v>
          </cell>
        </row>
      </sheetData>
      <sheetData sheetId="2676">
        <row r="2">
          <cell r="AM2">
            <v>25</v>
          </cell>
        </row>
      </sheetData>
      <sheetData sheetId="2677">
        <row r="2">
          <cell r="AM2">
            <v>25</v>
          </cell>
        </row>
      </sheetData>
      <sheetData sheetId="2678">
        <row r="1">
          <cell r="A1" t="str">
            <v>INSTITUTO NACIONAL DE VIAS</v>
          </cell>
        </row>
      </sheetData>
      <sheetData sheetId="2679"/>
      <sheetData sheetId="2680" refreshError="1"/>
      <sheetData sheetId="2681"/>
      <sheetData sheetId="2682"/>
      <sheetData sheetId="2683" refreshError="1"/>
      <sheetData sheetId="2684" refreshError="1"/>
      <sheetData sheetId="2685" refreshError="1"/>
      <sheetData sheetId="2686" refreshError="1"/>
      <sheetData sheetId="2687"/>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sheetData sheetId="2734"/>
      <sheetData sheetId="2735"/>
      <sheetData sheetId="2736"/>
      <sheetData sheetId="2737"/>
      <sheetData sheetId="2738"/>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sheetData sheetId="2851"/>
      <sheetData sheetId="2852"/>
      <sheetData sheetId="2853">
        <row r="14">
          <cell r="D14">
            <v>38504</v>
          </cell>
        </row>
      </sheetData>
      <sheetData sheetId="2854"/>
      <sheetData sheetId="2855"/>
      <sheetData sheetId="2856">
        <row r="14">
          <cell r="D14">
            <v>38504</v>
          </cell>
        </row>
      </sheetData>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sheetData sheetId="3223"/>
      <sheetData sheetId="3224"/>
      <sheetData sheetId="3225">
        <row r="1">
          <cell r="A1" t="str">
            <v>ITEM</v>
          </cell>
        </row>
      </sheetData>
      <sheetData sheetId="3226">
        <row r="1">
          <cell r="A1" t="str">
            <v>EQUIPO</v>
          </cell>
        </row>
      </sheetData>
      <sheetData sheetId="3227">
        <row r="1">
          <cell r="A1" t="str">
            <v>ADMINISTRACION</v>
          </cell>
        </row>
      </sheetData>
      <sheetData sheetId="3228"/>
      <sheetData sheetId="3229"/>
      <sheetData sheetId="3230"/>
      <sheetData sheetId="3231"/>
      <sheetData sheetId="3232"/>
      <sheetData sheetId="3233">
        <row r="1">
          <cell r="A1" t="str">
            <v>Name</v>
          </cell>
        </row>
      </sheetData>
      <sheetData sheetId="3234"/>
      <sheetData sheetId="3235"/>
      <sheetData sheetId="3236"/>
      <sheetData sheetId="3237"/>
      <sheetData sheetId="3238"/>
      <sheetData sheetId="3239"/>
      <sheetData sheetId="3240"/>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sheetData sheetId="3329"/>
      <sheetData sheetId="3330"/>
      <sheetData sheetId="3331"/>
      <sheetData sheetId="3332"/>
      <sheetData sheetId="3333"/>
      <sheetData sheetId="3334"/>
      <sheetData sheetId="3335"/>
      <sheetData sheetId="3336" refreshError="1"/>
      <sheetData sheetId="3337" refreshError="1"/>
      <sheetData sheetId="3338"/>
      <sheetData sheetId="3339" refreshError="1"/>
      <sheetData sheetId="3340" refreshError="1"/>
      <sheetData sheetId="3341" refreshError="1"/>
      <sheetData sheetId="3342"/>
      <sheetData sheetId="3343" refreshError="1"/>
      <sheetData sheetId="3344"/>
      <sheetData sheetId="3345"/>
      <sheetData sheetId="3346"/>
      <sheetData sheetId="3347"/>
      <sheetData sheetId="3348">
        <row r="1">
          <cell r="C1">
            <v>0.2</v>
          </cell>
        </row>
      </sheetData>
      <sheetData sheetId="3349"/>
      <sheetData sheetId="3350"/>
      <sheetData sheetId="3351"/>
      <sheetData sheetId="3352"/>
      <sheetData sheetId="3353"/>
      <sheetData sheetId="3354"/>
      <sheetData sheetId="3355"/>
      <sheetData sheetId="3356"/>
      <sheetData sheetId="3357"/>
      <sheetData sheetId="3358"/>
      <sheetData sheetId="3359">
        <row r="1">
          <cell r="B1" t="str">
            <v>CTO-102-2002</v>
          </cell>
        </row>
      </sheetData>
      <sheetData sheetId="3360"/>
      <sheetData sheetId="3361"/>
      <sheetData sheetId="3362">
        <row r="8">
          <cell r="A8">
            <v>2.1</v>
          </cell>
        </row>
      </sheetData>
      <sheetData sheetId="3363">
        <row r="8">
          <cell r="A8">
            <v>3.1</v>
          </cell>
        </row>
      </sheetData>
      <sheetData sheetId="3364"/>
      <sheetData sheetId="3365"/>
      <sheetData sheetId="3366"/>
      <sheetData sheetId="3367"/>
      <sheetData sheetId="3368"/>
      <sheetData sheetId="3369">
        <row r="3">
          <cell r="A3">
            <v>1</v>
          </cell>
        </row>
      </sheetData>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sheetData sheetId="3383"/>
      <sheetData sheetId="3384"/>
      <sheetData sheetId="3385">
        <row r="1">
          <cell r="B1" t="str">
            <v>CTO-102-2002</v>
          </cell>
        </row>
      </sheetData>
      <sheetData sheetId="3386"/>
      <sheetData sheetId="3387"/>
      <sheetData sheetId="3388"/>
      <sheetData sheetId="3389"/>
      <sheetData sheetId="3390"/>
      <sheetData sheetId="3391"/>
      <sheetData sheetId="3392"/>
      <sheetData sheetId="3393"/>
      <sheetData sheetId="3394"/>
      <sheetData sheetId="3395"/>
      <sheetData sheetId="3396"/>
      <sheetData sheetId="3397">
        <row r="2">
          <cell r="A2" t="str">
            <v>ACTA No</v>
          </cell>
        </row>
      </sheetData>
      <sheetData sheetId="3398"/>
      <sheetData sheetId="3399"/>
      <sheetData sheetId="3400"/>
      <sheetData sheetId="3401"/>
      <sheetData sheetId="3402"/>
      <sheetData sheetId="3403"/>
      <sheetData sheetId="3404"/>
      <sheetData sheetId="3405"/>
      <sheetData sheetId="3406">
        <row r="2">
          <cell r="A2" t="str">
            <v>ACTA No</v>
          </cell>
        </row>
      </sheetData>
      <sheetData sheetId="3407">
        <row r="2">
          <cell r="A2" t="str">
            <v>ACTA No</v>
          </cell>
        </row>
      </sheetData>
      <sheetData sheetId="3408"/>
      <sheetData sheetId="3409"/>
      <sheetData sheetId="3410"/>
      <sheetData sheetId="3411"/>
      <sheetData sheetId="3412"/>
      <sheetData sheetId="3413"/>
      <sheetData sheetId="3414"/>
      <sheetData sheetId="3415"/>
      <sheetData sheetId="3416"/>
      <sheetData sheetId="3417"/>
      <sheetData sheetId="3418"/>
      <sheetData sheetId="3419">
        <row r="33">
          <cell r="C33">
            <v>0.77967625899280601</v>
          </cell>
        </row>
      </sheetData>
      <sheetData sheetId="3420"/>
      <sheetData sheetId="3421"/>
      <sheetData sheetId="3422">
        <row r="8">
          <cell r="A8">
            <v>2.1</v>
          </cell>
        </row>
      </sheetData>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ow r="3">
          <cell r="A3">
            <v>1</v>
          </cell>
        </row>
      </sheetData>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ow r="1">
          <cell r="A1" t="str">
            <v>ITEM</v>
          </cell>
        </row>
      </sheetData>
      <sheetData sheetId="3499">
        <row r="1">
          <cell r="A1" t="str">
            <v>EQUIPO</v>
          </cell>
        </row>
      </sheetData>
      <sheetData sheetId="3500" refreshError="1"/>
      <sheetData sheetId="3501"/>
      <sheetData sheetId="3502" refreshError="1"/>
      <sheetData sheetId="3503">
        <row r="3">
          <cell r="A3">
            <v>1</v>
          </cell>
        </row>
      </sheetData>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sheetData sheetId="3514"/>
      <sheetData sheetId="3515"/>
      <sheetData sheetId="3516"/>
      <sheetData sheetId="3517">
        <row r="1">
          <cell r="C1">
            <v>0.2</v>
          </cell>
        </row>
      </sheetData>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sheetData sheetId="3543"/>
      <sheetData sheetId="3544"/>
      <sheetData sheetId="3545"/>
      <sheetData sheetId="3546"/>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sheetData sheetId="3563"/>
      <sheetData sheetId="3564"/>
      <sheetData sheetId="3565"/>
      <sheetData sheetId="3566"/>
      <sheetData sheetId="3567"/>
      <sheetData sheetId="3568"/>
      <sheetData sheetId="3569"/>
      <sheetData sheetId="3570"/>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sheetData sheetId="3607"/>
      <sheetData sheetId="3608">
        <row r="1">
          <cell r="A1" t="str">
            <v>ITEM</v>
          </cell>
        </row>
      </sheetData>
      <sheetData sheetId="3609">
        <row r="1">
          <cell r="A1" t="str">
            <v>ITEM</v>
          </cell>
        </row>
      </sheetData>
      <sheetData sheetId="3610">
        <row r="1">
          <cell r="A1" t="str">
            <v>ADMINISTRACION</v>
          </cell>
        </row>
      </sheetData>
      <sheetData sheetId="3611"/>
      <sheetData sheetId="3612"/>
      <sheetData sheetId="3613"/>
      <sheetData sheetId="3614"/>
      <sheetData sheetId="3615">
        <row r="1">
          <cell r="A1" t="str">
            <v>ITEM</v>
          </cell>
        </row>
      </sheetData>
      <sheetData sheetId="3616">
        <row r="1">
          <cell r="A1" t="str">
            <v>EQUIPO</v>
          </cell>
        </row>
      </sheetData>
      <sheetData sheetId="3617">
        <row r="1">
          <cell r="A1" t="str">
            <v>ADMINISTRACION</v>
          </cell>
        </row>
      </sheetData>
      <sheetData sheetId="3618"/>
      <sheetData sheetId="3619">
        <row r="1">
          <cell r="A1" t="str">
            <v>ITEM</v>
          </cell>
        </row>
      </sheetData>
      <sheetData sheetId="3620">
        <row r="1">
          <cell r="A1" t="str">
            <v>EQUIPO</v>
          </cell>
        </row>
      </sheetData>
      <sheetData sheetId="3621">
        <row r="1">
          <cell r="A1" t="str">
            <v>ADMINISTRACION</v>
          </cell>
        </row>
      </sheetData>
      <sheetData sheetId="3622"/>
      <sheetData sheetId="3623"/>
      <sheetData sheetId="3624"/>
      <sheetData sheetId="3625"/>
      <sheetData sheetId="3626"/>
      <sheetData sheetId="3627"/>
      <sheetData sheetId="3628"/>
      <sheetData sheetId="3629"/>
      <sheetData sheetId="3630"/>
      <sheetData sheetId="3631"/>
      <sheetData sheetId="3632"/>
      <sheetData sheetId="3633" refreshError="1"/>
      <sheetData sheetId="3634" refreshError="1"/>
      <sheetData sheetId="3635"/>
      <sheetData sheetId="3636"/>
      <sheetData sheetId="3637"/>
      <sheetData sheetId="3638"/>
      <sheetData sheetId="3639"/>
      <sheetData sheetId="3640"/>
      <sheetData sheetId="3641"/>
      <sheetData sheetId="3642"/>
      <sheetData sheetId="3643">
        <row r="1">
          <cell r="A1" t="str">
            <v>ITEM</v>
          </cell>
        </row>
      </sheetData>
      <sheetData sheetId="3644">
        <row r="1">
          <cell r="A1" t="str">
            <v>EQUIPO</v>
          </cell>
        </row>
      </sheetData>
      <sheetData sheetId="3645">
        <row r="1">
          <cell r="A1" t="str">
            <v>ADMINISTRACION</v>
          </cell>
        </row>
      </sheetData>
      <sheetData sheetId="3646"/>
      <sheetData sheetId="3647">
        <row r="1">
          <cell r="A1" t="str">
            <v>ITEM</v>
          </cell>
        </row>
      </sheetData>
      <sheetData sheetId="3648">
        <row r="1">
          <cell r="A1" t="str">
            <v>EQUIPO</v>
          </cell>
        </row>
      </sheetData>
      <sheetData sheetId="3649">
        <row r="1">
          <cell r="A1" t="str">
            <v>ADMINISTRACION</v>
          </cell>
        </row>
      </sheetData>
      <sheetData sheetId="3650"/>
      <sheetData sheetId="3651"/>
      <sheetData sheetId="3652"/>
      <sheetData sheetId="3653"/>
      <sheetData sheetId="3654">
        <row r="1">
          <cell r="A1" t="str">
            <v>ITEM</v>
          </cell>
        </row>
      </sheetData>
      <sheetData sheetId="3655">
        <row r="1">
          <cell r="A1" t="str">
            <v>EQUIPO</v>
          </cell>
        </row>
      </sheetData>
      <sheetData sheetId="3656">
        <row r="1">
          <cell r="A1" t="str">
            <v>ADMINISTRACION</v>
          </cell>
        </row>
      </sheetData>
      <sheetData sheetId="3657"/>
      <sheetData sheetId="3658"/>
      <sheetData sheetId="3659">
        <row r="1">
          <cell r="A1" t="str">
            <v>ITEM</v>
          </cell>
        </row>
      </sheetData>
      <sheetData sheetId="3660">
        <row r="1">
          <cell r="A1" t="str">
            <v>EQUIPO</v>
          </cell>
        </row>
      </sheetData>
      <sheetData sheetId="3661">
        <row r="1">
          <cell r="A1" t="str">
            <v>ADMINISTRACION</v>
          </cell>
        </row>
      </sheetData>
      <sheetData sheetId="3662"/>
      <sheetData sheetId="3663"/>
      <sheetData sheetId="3664"/>
      <sheetData sheetId="3665"/>
      <sheetData sheetId="3666"/>
      <sheetData sheetId="3667">
        <row r="1">
          <cell r="A1" t="str">
            <v>Name</v>
          </cell>
        </row>
      </sheetData>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row r="1">
          <cell r="A1" t="str">
            <v>ADMINISTRACION</v>
          </cell>
        </row>
      </sheetData>
      <sheetData sheetId="3685" refreshError="1"/>
      <sheetData sheetId="3686" refreshError="1"/>
      <sheetData sheetId="3687">
        <row r="1">
          <cell r="A1" t="str">
            <v>ITEM</v>
          </cell>
        </row>
      </sheetData>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sheetData sheetId="3723"/>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sheetData sheetId="3798"/>
      <sheetData sheetId="3799" refreshError="1"/>
      <sheetData sheetId="3800" refreshError="1"/>
      <sheetData sheetId="3801">
        <row r="1">
          <cell r="A1" t="str">
            <v>INSTITUTO NACIONAL DE VIAS</v>
          </cell>
        </row>
      </sheetData>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ow r="1">
          <cell r="A1" t="str">
            <v>INSTITUTO NACIONAL DE VIAS</v>
          </cell>
        </row>
      </sheetData>
      <sheetData sheetId="3841"/>
      <sheetData sheetId="3842"/>
      <sheetData sheetId="3843"/>
      <sheetData sheetId="3844"/>
      <sheetData sheetId="3845"/>
      <sheetData sheetId="3846"/>
      <sheetData sheetId="3847"/>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row r="1">
          <cell r="A1" t="str">
            <v>INSTITUTO NACIONAL DE VIAS</v>
          </cell>
        </row>
      </sheetData>
      <sheetData sheetId="3882"/>
      <sheetData sheetId="3883" refreshError="1"/>
      <sheetData sheetId="3884" refreshError="1"/>
      <sheetData sheetId="3885">
        <row r="2">
          <cell r="A2" t="str">
            <v>ACTA No</v>
          </cell>
        </row>
      </sheetData>
      <sheetData sheetId="3886"/>
      <sheetData sheetId="3887"/>
      <sheetData sheetId="3888"/>
      <sheetData sheetId="3889"/>
      <sheetData sheetId="3890"/>
      <sheetData sheetId="3891"/>
      <sheetData sheetId="3892"/>
      <sheetData sheetId="3893">
        <row r="1">
          <cell r="A1" t="str">
            <v>Name</v>
          </cell>
        </row>
      </sheetData>
      <sheetData sheetId="3894"/>
      <sheetData sheetId="3895"/>
      <sheetData sheetId="3896"/>
      <sheetData sheetId="3897"/>
      <sheetData sheetId="3898"/>
      <sheetData sheetId="3899"/>
      <sheetData sheetId="3900"/>
      <sheetData sheetId="3901"/>
      <sheetData sheetId="3902"/>
      <sheetData sheetId="3903">
        <row r="1">
          <cell r="A1" t="str">
            <v>Name</v>
          </cell>
        </row>
      </sheetData>
      <sheetData sheetId="3904"/>
      <sheetData sheetId="3905"/>
      <sheetData sheetId="3906"/>
      <sheetData sheetId="3907"/>
      <sheetData sheetId="3908"/>
      <sheetData sheetId="3909"/>
      <sheetData sheetId="3910"/>
      <sheetData sheetId="3911">
        <row r="1">
          <cell r="A1" t="str">
            <v>INSTITUTO NACIONAL DE VIAS</v>
          </cell>
        </row>
      </sheetData>
      <sheetData sheetId="3912">
        <row r="1">
          <cell r="A1" t="str">
            <v>INSTITUTO NACIONAL DE VIAS</v>
          </cell>
        </row>
      </sheetData>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row r="1">
          <cell r="A1" t="str">
            <v>INSTITUTO NACIONAL DE VIAS</v>
          </cell>
        </row>
      </sheetData>
      <sheetData sheetId="3943"/>
      <sheetData sheetId="3944"/>
      <sheetData sheetId="3945"/>
      <sheetData sheetId="3946"/>
      <sheetData sheetId="3947"/>
      <sheetData sheetId="3948"/>
      <sheetData sheetId="3949"/>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sheetData sheetId="3962"/>
      <sheetData sheetId="3963"/>
      <sheetData sheetId="3964"/>
      <sheetData sheetId="3965">
        <row r="1">
          <cell r="A1" t="str">
            <v>ITEM</v>
          </cell>
        </row>
      </sheetData>
      <sheetData sheetId="3966">
        <row r="1">
          <cell r="A1" t="str">
            <v>EQUIPO</v>
          </cell>
        </row>
      </sheetData>
      <sheetData sheetId="3967">
        <row r="1">
          <cell r="A1" t="str">
            <v>ADMINISTRACION</v>
          </cell>
        </row>
      </sheetData>
      <sheetData sheetId="3968"/>
      <sheetData sheetId="3969"/>
      <sheetData sheetId="3970"/>
      <sheetData sheetId="3971"/>
      <sheetData sheetId="3972"/>
      <sheetData sheetId="3973"/>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sheetData sheetId="3994"/>
      <sheetData sheetId="3995">
        <row r="1">
          <cell r="A1" t="str">
            <v>ITEM</v>
          </cell>
        </row>
      </sheetData>
      <sheetData sheetId="3996">
        <row r="1">
          <cell r="A1" t="str">
            <v>EQUIPO</v>
          </cell>
        </row>
      </sheetData>
      <sheetData sheetId="3997">
        <row r="1">
          <cell r="A1" t="str">
            <v>ADMINISTRACION</v>
          </cell>
        </row>
      </sheetData>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refreshError="1"/>
      <sheetData sheetId="4068" refreshError="1"/>
      <sheetData sheetId="4069"/>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sheetData sheetId="4105"/>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sheetData sheetId="4174"/>
      <sheetData sheetId="4175" refreshError="1"/>
      <sheetData sheetId="4176" refreshError="1"/>
      <sheetData sheetId="4177"/>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sheetData sheetId="4188"/>
      <sheetData sheetId="4189"/>
      <sheetData sheetId="4190"/>
      <sheetData sheetId="4191"/>
      <sheetData sheetId="4192"/>
      <sheetData sheetId="4193"/>
      <sheetData sheetId="4194"/>
      <sheetData sheetId="4195"/>
      <sheetData sheetId="4196">
        <row r="1">
          <cell r="A1" t="str">
            <v>ITEM</v>
          </cell>
        </row>
      </sheetData>
      <sheetData sheetId="4197">
        <row r="1">
          <cell r="A1" t="str">
            <v>EQUIPO</v>
          </cell>
        </row>
      </sheetData>
      <sheetData sheetId="4198">
        <row r="1">
          <cell r="A1" t="str">
            <v>ADMINISTRACION</v>
          </cell>
        </row>
      </sheetData>
      <sheetData sheetId="4199"/>
      <sheetData sheetId="4200"/>
      <sheetData sheetId="4201"/>
      <sheetData sheetId="4202"/>
      <sheetData sheetId="4203"/>
      <sheetData sheetId="4204"/>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ow r="1">
          <cell r="A1" t="str">
            <v>EQUIPO</v>
          </cell>
        </row>
      </sheetData>
      <sheetData sheetId="4217">
        <row r="1">
          <cell r="A1" t="str">
            <v>ADMINISTRACION</v>
          </cell>
        </row>
      </sheetData>
      <sheetData sheetId="4218"/>
      <sheetData sheetId="4219"/>
      <sheetData sheetId="4220"/>
      <sheetData sheetId="4221"/>
      <sheetData sheetId="4222"/>
      <sheetData sheetId="4223"/>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sheetData sheetId="4241"/>
      <sheetData sheetId="4242"/>
      <sheetData sheetId="4243">
        <row r="1">
          <cell r="A1" t="str">
            <v>EQUIPO</v>
          </cell>
        </row>
      </sheetData>
      <sheetData sheetId="4244">
        <row r="1">
          <cell r="A1" t="str">
            <v>ADMINISTRACION</v>
          </cell>
        </row>
      </sheetData>
      <sheetData sheetId="4245"/>
      <sheetData sheetId="4246"/>
      <sheetData sheetId="4247"/>
      <sheetData sheetId="4248"/>
      <sheetData sheetId="4249"/>
      <sheetData sheetId="4250"/>
      <sheetData sheetId="4251"/>
      <sheetData sheetId="4252"/>
      <sheetData sheetId="4253">
        <row r="1">
          <cell r="A1" t="str">
            <v>ITEM</v>
          </cell>
        </row>
      </sheetData>
      <sheetData sheetId="4254">
        <row r="1">
          <cell r="A1" t="str">
            <v>EQUIPO</v>
          </cell>
        </row>
      </sheetData>
      <sheetData sheetId="4255">
        <row r="1">
          <cell r="A1" t="str">
            <v>ADMINISTRACION</v>
          </cell>
        </row>
      </sheetData>
      <sheetData sheetId="4256">
        <row r="1">
          <cell r="A1" t="str">
            <v>INSTITUTO NACIONAL DE VIAS</v>
          </cell>
        </row>
      </sheetData>
      <sheetData sheetId="4257" refreshError="1"/>
      <sheetData sheetId="4258" refreshError="1"/>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row r="2">
          <cell r="A2" t="str">
            <v>ACTA No</v>
          </cell>
        </row>
      </sheetData>
      <sheetData sheetId="4278"/>
      <sheetData sheetId="4279"/>
      <sheetData sheetId="4280"/>
      <sheetData sheetId="4281"/>
      <sheetData sheetId="4282"/>
      <sheetData sheetId="4283"/>
      <sheetData sheetId="4284"/>
      <sheetData sheetId="4285">
        <row r="1">
          <cell r="A1" t="str">
            <v>INSTITUTO NACIONAL DE VIAS</v>
          </cell>
        </row>
      </sheetData>
      <sheetData sheetId="4286"/>
      <sheetData sheetId="4287"/>
      <sheetData sheetId="4288"/>
      <sheetData sheetId="4289"/>
      <sheetData sheetId="4290"/>
      <sheetData sheetId="4291"/>
      <sheetData sheetId="4292"/>
      <sheetData sheetId="4293"/>
      <sheetData sheetId="4294"/>
      <sheetData sheetId="4295">
        <row r="1">
          <cell r="A1" t="str">
            <v>Name</v>
          </cell>
        </row>
      </sheetData>
      <sheetData sheetId="4296"/>
      <sheetData sheetId="4297"/>
      <sheetData sheetId="4298"/>
      <sheetData sheetId="4299"/>
      <sheetData sheetId="4300">
        <row r="1">
          <cell r="A1" t="str">
            <v>ITEM</v>
          </cell>
        </row>
      </sheetData>
      <sheetData sheetId="4301">
        <row r="1">
          <cell r="A1" t="str">
            <v>EQUIPO</v>
          </cell>
        </row>
      </sheetData>
      <sheetData sheetId="4302">
        <row r="1">
          <cell r="A1" t="str">
            <v>ADMINISTRACION</v>
          </cell>
        </row>
      </sheetData>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sheetData sheetId="4349"/>
      <sheetData sheetId="4350"/>
      <sheetData sheetId="4351"/>
      <sheetData sheetId="4352"/>
      <sheetData sheetId="4353"/>
      <sheetData sheetId="4354"/>
      <sheetData sheetId="4355"/>
      <sheetData sheetId="4356"/>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row r="5">
          <cell r="E5" t="str">
            <v>CANTIDAD</v>
          </cell>
        </row>
      </sheetData>
      <sheetData sheetId="4399">
        <row r="5">
          <cell r="E5" t="str">
            <v>CANTIDAD</v>
          </cell>
        </row>
      </sheetData>
      <sheetData sheetId="4400">
        <row r="5">
          <cell r="E5" t="str">
            <v>CANTIDAD</v>
          </cell>
        </row>
      </sheetData>
      <sheetData sheetId="4401">
        <row r="5">
          <cell r="E5" t="str">
            <v>CANTIDAD</v>
          </cell>
        </row>
      </sheetData>
      <sheetData sheetId="4402">
        <row r="5">
          <cell r="E5" t="str">
            <v>CANTIDAD</v>
          </cell>
        </row>
      </sheetData>
      <sheetData sheetId="4403">
        <row r="5">
          <cell r="E5" t="str">
            <v>CANTIDAD</v>
          </cell>
        </row>
      </sheetData>
      <sheetData sheetId="4404">
        <row r="5">
          <cell r="E5" t="str">
            <v>CANTIDAD</v>
          </cell>
        </row>
      </sheetData>
      <sheetData sheetId="4405">
        <row r="5">
          <cell r="E5" t="str">
            <v>CANTIDAD</v>
          </cell>
        </row>
      </sheetData>
      <sheetData sheetId="4406">
        <row r="5">
          <cell r="E5" t="str">
            <v>CANTIDAD</v>
          </cell>
        </row>
      </sheetData>
      <sheetData sheetId="4407">
        <row r="5">
          <cell r="E5" t="str">
            <v>CANTIDAD</v>
          </cell>
        </row>
      </sheetData>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row r="16">
          <cell r="A16" t="str">
            <v>ABONO 10-30-10</v>
          </cell>
        </row>
      </sheetData>
      <sheetData sheetId="4639"/>
      <sheetData sheetId="4640"/>
      <sheetData sheetId="4641" refreshError="1"/>
      <sheetData sheetId="4642" refreshError="1"/>
      <sheetData sheetId="4643">
        <row r="1">
          <cell r="D1" t="str">
            <v>Supervendor CODE</v>
          </cell>
        </row>
      </sheetData>
      <sheetData sheetId="4644" refreshError="1"/>
      <sheetData sheetId="4645" refreshError="1"/>
      <sheetData sheetId="4646" refreshError="1"/>
      <sheetData sheetId="4647" refreshError="1"/>
      <sheetData sheetId="4648" refreshError="1"/>
      <sheetData sheetId="4649" refreshError="1"/>
      <sheetData sheetId="4650" refreshError="1"/>
      <sheetData sheetId="4651"/>
      <sheetData sheetId="4652">
        <row r="1">
          <cell r="A1" t="str">
            <v>AMAZONAS</v>
          </cell>
        </row>
      </sheetData>
      <sheetData sheetId="4653"/>
      <sheetData sheetId="4654"/>
      <sheetData sheetId="4655"/>
      <sheetData sheetId="4656">
        <row r="15">
          <cell r="B15">
            <v>1</v>
          </cell>
        </row>
      </sheetData>
      <sheetData sheetId="4657" refreshError="1"/>
      <sheetData sheetId="4658"/>
      <sheetData sheetId="4659" refreshError="1"/>
      <sheetData sheetId="4660"/>
      <sheetData sheetId="4661"/>
      <sheetData sheetId="4662"/>
      <sheetData sheetId="4663" refreshError="1"/>
      <sheetData sheetId="4664">
        <row r="1">
          <cell r="D1" t="str">
            <v xml:space="preserve">Supervendor CODE </v>
          </cell>
        </row>
      </sheetData>
      <sheetData sheetId="4665"/>
      <sheetData sheetId="4666">
        <row r="1">
          <cell r="A1" t="str">
            <v>AMAZONAS</v>
          </cell>
        </row>
      </sheetData>
      <sheetData sheetId="4667"/>
      <sheetData sheetId="4668" refreshError="1"/>
      <sheetData sheetId="4669"/>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ow r="4">
          <cell r="E4" t="str">
            <v>GUPCO</v>
          </cell>
        </row>
      </sheetData>
      <sheetData sheetId="4903"/>
      <sheetData sheetId="4904"/>
      <sheetData sheetId="4905"/>
      <sheetData sheetId="4906" refreshError="1"/>
      <sheetData sheetId="4907" refreshError="1"/>
      <sheetData sheetId="4908" refreshError="1"/>
      <sheetData sheetId="4909" refreshError="1"/>
      <sheetData sheetId="4910" refreshError="1"/>
      <sheetData sheetId="4911" refreshError="1"/>
      <sheetData sheetId="4912"/>
      <sheetData sheetId="4913" refreshError="1"/>
      <sheetData sheetId="4914"/>
      <sheetData sheetId="4915" refreshError="1"/>
      <sheetData sheetId="4916"/>
      <sheetData sheetId="4917"/>
      <sheetData sheetId="4918"/>
      <sheetData sheetId="4919"/>
      <sheetData sheetId="4920" refreshError="1"/>
      <sheetData sheetId="4921"/>
      <sheetData sheetId="4922"/>
      <sheetData sheetId="4923"/>
      <sheetData sheetId="4924"/>
      <sheetData sheetId="4925" refreshError="1"/>
      <sheetData sheetId="4926" refreshError="1"/>
      <sheetData sheetId="4927" refreshError="1"/>
      <sheetData sheetId="4928">
        <row r="2">
          <cell r="A2" t="str">
            <v>(ºF)</v>
          </cell>
        </row>
      </sheetData>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sheetData sheetId="4938"/>
      <sheetData sheetId="4939" refreshError="1"/>
      <sheetData sheetId="4940" refreshError="1"/>
      <sheetData sheetId="4941" refreshError="1"/>
      <sheetData sheetId="4942" refreshError="1"/>
      <sheetData sheetId="4943" refreshError="1"/>
      <sheetData sheetId="4944"/>
      <sheetData sheetId="4945" refreshError="1"/>
      <sheetData sheetId="4946" refreshError="1"/>
      <sheetData sheetId="4947"/>
      <sheetData sheetId="4948" refreshError="1"/>
      <sheetData sheetId="4949"/>
      <sheetData sheetId="4950"/>
      <sheetData sheetId="4951"/>
      <sheetData sheetId="4952"/>
      <sheetData sheetId="4953"/>
      <sheetData sheetId="4954"/>
      <sheetData sheetId="4955" refreshError="1"/>
      <sheetData sheetId="4956"/>
      <sheetData sheetId="4957" refreshError="1"/>
      <sheetData sheetId="4958"/>
      <sheetData sheetId="4959" refreshError="1"/>
      <sheetData sheetId="4960" refreshError="1"/>
      <sheetData sheetId="4961" refreshError="1"/>
      <sheetData sheetId="4962"/>
      <sheetData sheetId="4963"/>
      <sheetData sheetId="4964"/>
      <sheetData sheetId="4965"/>
      <sheetData sheetId="4966"/>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sheetData sheetId="4979" refreshError="1"/>
      <sheetData sheetId="4980" refreshError="1"/>
      <sheetData sheetId="4981" refreshError="1"/>
      <sheetData sheetId="4982" refreshError="1"/>
      <sheetData sheetId="4983" refreshError="1"/>
      <sheetData sheetId="4984"/>
      <sheetData sheetId="4985"/>
      <sheetData sheetId="4986"/>
      <sheetData sheetId="4987"/>
      <sheetData sheetId="4988"/>
      <sheetData sheetId="4989"/>
      <sheetData sheetId="4990"/>
      <sheetData sheetId="4991" refreshError="1"/>
      <sheetData sheetId="4992"/>
      <sheetData sheetId="4993"/>
      <sheetData sheetId="4994"/>
      <sheetData sheetId="4995"/>
      <sheetData sheetId="4996"/>
      <sheetData sheetId="4997" refreshError="1"/>
      <sheetData sheetId="4998"/>
      <sheetData sheetId="4999"/>
      <sheetData sheetId="5000"/>
      <sheetData sheetId="5001"/>
      <sheetData sheetId="5002"/>
      <sheetData sheetId="5003"/>
      <sheetData sheetId="5004"/>
      <sheetData sheetId="5005"/>
      <sheetData sheetId="5006"/>
      <sheetData sheetId="5007"/>
      <sheetData sheetId="5008"/>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sheetData sheetId="5020"/>
      <sheetData sheetId="5021"/>
      <sheetData sheetId="5022"/>
      <sheetData sheetId="5023"/>
      <sheetData sheetId="5024" refreshError="1"/>
      <sheetData sheetId="5025" refreshError="1"/>
      <sheetData sheetId="5026"/>
      <sheetData sheetId="5027"/>
      <sheetData sheetId="5028"/>
      <sheetData sheetId="5029" refreshError="1"/>
      <sheetData sheetId="5030" refreshError="1"/>
      <sheetData sheetId="5031" refreshError="1"/>
      <sheetData sheetId="5032" refreshError="1"/>
      <sheetData sheetId="5033" refreshError="1"/>
      <sheetData sheetId="5034" refreshError="1"/>
      <sheetData sheetId="5035" refreshError="1"/>
      <sheetData sheetId="5036"/>
      <sheetData sheetId="5037"/>
      <sheetData sheetId="5038"/>
      <sheetData sheetId="5039"/>
      <sheetData sheetId="5040"/>
      <sheetData sheetId="5041"/>
      <sheetData sheetId="5042"/>
      <sheetData sheetId="5043"/>
      <sheetData sheetId="5044"/>
      <sheetData sheetId="5045"/>
      <sheetData sheetId="5046"/>
      <sheetData sheetId="5047" refreshError="1"/>
      <sheetData sheetId="5048" refreshError="1"/>
      <sheetData sheetId="5049" refreshError="1"/>
      <sheetData sheetId="5050" refreshError="1"/>
      <sheetData sheetId="5051" refreshError="1"/>
      <sheetData sheetId="5052"/>
      <sheetData sheetId="5053"/>
      <sheetData sheetId="5054" refreshError="1"/>
      <sheetData sheetId="5055"/>
      <sheetData sheetId="5056">
        <row r="4">
          <cell r="B4">
            <v>39886</v>
          </cell>
        </row>
      </sheetData>
      <sheetData sheetId="5057"/>
      <sheetData sheetId="5058"/>
      <sheetData sheetId="5059"/>
      <sheetData sheetId="5060"/>
      <sheetData sheetId="5061"/>
      <sheetData sheetId="5062"/>
      <sheetData sheetId="5063">
        <row r="4">
          <cell r="B4">
            <v>39886</v>
          </cell>
        </row>
      </sheetData>
      <sheetData sheetId="5064"/>
      <sheetData sheetId="5065"/>
      <sheetData sheetId="5066"/>
      <sheetData sheetId="5067"/>
      <sheetData sheetId="5068"/>
      <sheetData sheetId="5069"/>
      <sheetData sheetId="5070"/>
      <sheetData sheetId="5071"/>
      <sheetData sheetId="5072"/>
      <sheetData sheetId="5073" refreshError="1"/>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refreshError="1"/>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refreshError="1"/>
      <sheetData sheetId="5113" refreshError="1"/>
      <sheetData sheetId="5114" refreshError="1"/>
      <sheetData sheetId="5115" refreshError="1"/>
      <sheetData sheetId="5116"/>
      <sheetData sheetId="5117"/>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sheetData sheetId="5199"/>
      <sheetData sheetId="5200"/>
      <sheetData sheetId="5201"/>
      <sheetData sheetId="5202">
        <row r="4">
          <cell r="E4" t="str">
            <v>GUPCO</v>
          </cell>
        </row>
      </sheetData>
      <sheetData sheetId="5203"/>
      <sheetData sheetId="5204"/>
      <sheetData sheetId="5205"/>
      <sheetData sheetId="5206"/>
      <sheetData sheetId="5207"/>
      <sheetData sheetId="5208" refreshError="1"/>
      <sheetData sheetId="5209"/>
      <sheetData sheetId="5210" refreshError="1"/>
      <sheetData sheetId="5211"/>
      <sheetData sheetId="5212" refreshError="1"/>
      <sheetData sheetId="5213" refreshError="1"/>
      <sheetData sheetId="5214" refreshError="1"/>
      <sheetData sheetId="5215" refreshError="1"/>
      <sheetData sheetId="5216"/>
      <sheetData sheetId="5217"/>
      <sheetData sheetId="5218"/>
      <sheetData sheetId="5219"/>
      <sheetData sheetId="5220"/>
      <sheetData sheetId="5221" refreshError="1"/>
      <sheetData sheetId="5222" refreshError="1"/>
      <sheetData sheetId="5223" refreshError="1"/>
      <sheetData sheetId="5224" refreshError="1"/>
      <sheetData sheetId="5225" refreshError="1"/>
      <sheetData sheetId="5226" refreshError="1"/>
      <sheetData sheetId="5227" refreshError="1"/>
      <sheetData sheetId="5228"/>
      <sheetData sheetId="5229"/>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refreshError="1"/>
      <sheetData sheetId="5294"/>
      <sheetData sheetId="5295"/>
      <sheetData sheetId="5296"/>
      <sheetData sheetId="5297"/>
      <sheetData sheetId="5298"/>
      <sheetData sheetId="5299" refreshError="1"/>
      <sheetData sheetId="5300"/>
      <sheetData sheetId="5301" refreshError="1"/>
      <sheetData sheetId="5302"/>
      <sheetData sheetId="5303"/>
      <sheetData sheetId="5304"/>
      <sheetData sheetId="5305"/>
      <sheetData sheetId="5306"/>
      <sheetData sheetId="5307"/>
      <sheetData sheetId="5308"/>
      <sheetData sheetId="5309"/>
      <sheetData sheetId="5310"/>
      <sheetData sheetId="5311"/>
      <sheetData sheetId="5312" refreshError="1"/>
      <sheetData sheetId="5313"/>
      <sheetData sheetId="5314"/>
      <sheetData sheetId="5315"/>
      <sheetData sheetId="5316"/>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refreshError="1"/>
      <sheetData sheetId="5355"/>
      <sheetData sheetId="5356" refreshError="1"/>
      <sheetData sheetId="5357"/>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sheetData sheetId="5373"/>
      <sheetData sheetId="5374"/>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sheetData sheetId="5385"/>
      <sheetData sheetId="5386"/>
      <sheetData sheetId="5387"/>
      <sheetData sheetId="5388"/>
      <sheetData sheetId="5389"/>
      <sheetData sheetId="5390"/>
      <sheetData sheetId="5391"/>
      <sheetData sheetId="5392"/>
      <sheetData sheetId="5393"/>
      <sheetData sheetId="5394" refreshError="1"/>
      <sheetData sheetId="5395" refreshError="1"/>
      <sheetData sheetId="5396" refreshError="1"/>
      <sheetData sheetId="5397" refreshError="1"/>
      <sheetData sheetId="5398" refreshError="1"/>
      <sheetData sheetId="5399"/>
      <sheetData sheetId="5400" refreshError="1"/>
      <sheetData sheetId="5401" refreshError="1"/>
      <sheetData sheetId="5402"/>
      <sheetData sheetId="5403"/>
      <sheetData sheetId="5404" refreshError="1"/>
      <sheetData sheetId="5405" refreshError="1"/>
      <sheetData sheetId="5406"/>
      <sheetData sheetId="5407" refreshError="1"/>
      <sheetData sheetId="5408" refreshError="1"/>
      <sheetData sheetId="5409"/>
      <sheetData sheetId="5410"/>
      <sheetData sheetId="5411"/>
      <sheetData sheetId="5412"/>
      <sheetData sheetId="5413"/>
      <sheetData sheetId="5414"/>
      <sheetData sheetId="5415"/>
      <sheetData sheetId="5416"/>
      <sheetData sheetId="5417"/>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sheetData sheetId="5429"/>
      <sheetData sheetId="5430"/>
      <sheetData sheetId="5431"/>
      <sheetData sheetId="5432"/>
      <sheetData sheetId="5433"/>
      <sheetData sheetId="5434"/>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sheetData sheetId="5490"/>
      <sheetData sheetId="5491">
        <row r="6">
          <cell r="AB6">
            <v>40179</v>
          </cell>
        </row>
      </sheetData>
      <sheetData sheetId="5492"/>
      <sheetData sheetId="5493"/>
      <sheetData sheetId="5494"/>
      <sheetData sheetId="5495" refreshError="1"/>
      <sheetData sheetId="5496" refreshError="1"/>
      <sheetData sheetId="5497" refreshError="1"/>
      <sheetData sheetId="5498"/>
      <sheetData sheetId="5499" refreshError="1"/>
      <sheetData sheetId="5500" refreshError="1"/>
      <sheetData sheetId="5501" refreshError="1"/>
      <sheetData sheetId="5502"/>
      <sheetData sheetId="5503"/>
      <sheetData sheetId="5504"/>
      <sheetData sheetId="5505"/>
      <sheetData sheetId="5506"/>
      <sheetData sheetId="5507"/>
      <sheetData sheetId="5508"/>
      <sheetData sheetId="5509"/>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refreshError="1"/>
      <sheetData sheetId="5539"/>
      <sheetData sheetId="5540" refreshError="1"/>
      <sheetData sheetId="5541" refreshError="1"/>
      <sheetData sheetId="5542"/>
      <sheetData sheetId="5543"/>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sheetData sheetId="5712"/>
      <sheetData sheetId="5713"/>
      <sheetData sheetId="5714" refreshError="1"/>
      <sheetData sheetId="5715" refreshError="1"/>
      <sheetData sheetId="5716" refreshError="1"/>
      <sheetData sheetId="5717" refreshError="1"/>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sheetData sheetId="5790" refreshError="1"/>
      <sheetData sheetId="5791" refreshError="1"/>
      <sheetData sheetId="5792"/>
      <sheetData sheetId="5793"/>
      <sheetData sheetId="5794" refreshError="1"/>
      <sheetData sheetId="5795" refreshError="1"/>
      <sheetData sheetId="5796"/>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sheetData sheetId="5812"/>
      <sheetData sheetId="5813">
        <row r="6">
          <cell r="A6" t="str">
            <v>CONTRATISTA:</v>
          </cell>
        </row>
      </sheetData>
      <sheetData sheetId="5814" refreshError="1"/>
      <sheetData sheetId="5815" refreshError="1"/>
      <sheetData sheetId="5816" refreshError="1"/>
      <sheetData sheetId="5817"/>
      <sheetData sheetId="5818"/>
      <sheetData sheetId="5819"/>
      <sheetData sheetId="5820"/>
      <sheetData sheetId="5821"/>
      <sheetData sheetId="5822"/>
      <sheetData sheetId="5823"/>
      <sheetData sheetId="5824"/>
      <sheetData sheetId="5825" refreshError="1"/>
      <sheetData sheetId="5826" refreshError="1"/>
      <sheetData sheetId="5827"/>
      <sheetData sheetId="5828"/>
      <sheetData sheetId="5829"/>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sheetData sheetId="5859"/>
      <sheetData sheetId="5860"/>
      <sheetData sheetId="5861"/>
      <sheetData sheetId="5862"/>
      <sheetData sheetId="5863"/>
      <sheetData sheetId="5864"/>
      <sheetData sheetId="5865"/>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sheetData sheetId="5881"/>
      <sheetData sheetId="5882"/>
      <sheetData sheetId="5883"/>
      <sheetData sheetId="5884" refreshError="1"/>
      <sheetData sheetId="5885" refreshError="1"/>
      <sheetData sheetId="5886" refreshError="1"/>
      <sheetData sheetId="5887"/>
      <sheetData sheetId="5888"/>
      <sheetData sheetId="5889"/>
      <sheetData sheetId="5890"/>
      <sheetData sheetId="5891"/>
      <sheetData sheetId="5892"/>
      <sheetData sheetId="5893"/>
      <sheetData sheetId="5894"/>
      <sheetData sheetId="5895"/>
      <sheetData sheetId="5896"/>
      <sheetData sheetId="5897"/>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sheetData sheetId="5946" refreshError="1"/>
      <sheetData sheetId="5947" refreshError="1"/>
      <sheetData sheetId="5948" refreshError="1"/>
      <sheetData sheetId="5949" refreshError="1"/>
      <sheetData sheetId="5950"/>
      <sheetData sheetId="5951" refreshError="1"/>
      <sheetData sheetId="5952" refreshError="1"/>
      <sheetData sheetId="5953" refreshError="1"/>
      <sheetData sheetId="5954" refreshError="1"/>
      <sheetData sheetId="5955" refreshError="1"/>
      <sheetData sheetId="5956" refreshError="1"/>
      <sheetData sheetId="5957"/>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sheetData sheetId="5967"/>
      <sheetData sheetId="5968"/>
      <sheetData sheetId="5969"/>
      <sheetData sheetId="5970"/>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sheetData sheetId="6119"/>
      <sheetData sheetId="6120"/>
      <sheetData sheetId="612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sheetData sheetId="6169"/>
      <sheetData sheetId="6170"/>
      <sheetData sheetId="6171"/>
      <sheetData sheetId="6172"/>
      <sheetData sheetId="6173"/>
      <sheetData sheetId="6174"/>
      <sheetData sheetId="6175"/>
      <sheetData sheetId="6176"/>
      <sheetData sheetId="6177"/>
      <sheetData sheetId="6178" refreshError="1"/>
      <sheetData sheetId="6179"/>
      <sheetData sheetId="6180"/>
      <sheetData sheetId="6181" refreshError="1"/>
      <sheetData sheetId="6182"/>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refreshError="1"/>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refreshError="1"/>
      <sheetData sheetId="6227"/>
      <sheetData sheetId="6228"/>
      <sheetData sheetId="6229"/>
      <sheetData sheetId="6230"/>
      <sheetData sheetId="6231"/>
      <sheetData sheetId="6232"/>
      <sheetData sheetId="6233"/>
      <sheetData sheetId="6234"/>
      <sheetData sheetId="6235" refreshError="1"/>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ow r="36">
          <cell r="G36">
            <v>310000.00000097335</v>
          </cell>
        </row>
      </sheetData>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sheetData sheetId="6789"/>
      <sheetData sheetId="6790"/>
      <sheetData sheetId="6791"/>
      <sheetData sheetId="6792"/>
      <sheetData sheetId="6793"/>
      <sheetData sheetId="6794"/>
      <sheetData sheetId="6795">
        <row r="47">
          <cell r="H47">
            <v>17098.051632633331</v>
          </cell>
        </row>
      </sheetData>
      <sheetData sheetId="6796">
        <row r="47">
          <cell r="H47">
            <v>13407.454219619998</v>
          </cell>
        </row>
      </sheetData>
      <sheetData sheetId="6797">
        <row r="47">
          <cell r="H47">
            <v>13178.048204541665</v>
          </cell>
        </row>
      </sheetData>
      <sheetData sheetId="6798">
        <row r="47">
          <cell r="H47">
            <v>19729.199486104168</v>
          </cell>
        </row>
      </sheetData>
      <sheetData sheetId="6799">
        <row r="47">
          <cell r="H47">
            <v>38405.002915416662</v>
          </cell>
        </row>
      </sheetData>
      <sheetData sheetId="6800">
        <row r="47">
          <cell r="H47">
            <v>41159.979021230996</v>
          </cell>
        </row>
      </sheetData>
      <sheetData sheetId="6801">
        <row r="47">
          <cell r="H47">
            <v>16020</v>
          </cell>
        </row>
      </sheetData>
      <sheetData sheetId="6802">
        <row r="47">
          <cell r="H47">
            <v>11675</v>
          </cell>
        </row>
      </sheetData>
      <sheetData sheetId="6803">
        <row r="47">
          <cell r="H47">
            <v>382683.1643235588</v>
          </cell>
        </row>
      </sheetData>
      <sheetData sheetId="6804">
        <row r="47">
          <cell r="H47">
            <v>27108.482479999999</v>
          </cell>
        </row>
      </sheetData>
      <sheetData sheetId="6805">
        <row r="47">
          <cell r="H47">
            <v>18945.0351992</v>
          </cell>
        </row>
      </sheetData>
      <sheetData sheetId="6806">
        <row r="47">
          <cell r="H47">
            <v>88016.225274879995</v>
          </cell>
        </row>
      </sheetData>
      <sheetData sheetId="6807">
        <row r="47">
          <cell r="H47">
            <v>11296.680928966078</v>
          </cell>
        </row>
      </sheetData>
      <sheetData sheetId="6808">
        <row r="47">
          <cell r="H47">
            <v>19660.483631249997</v>
          </cell>
        </row>
      </sheetData>
      <sheetData sheetId="6809">
        <row r="47">
          <cell r="H47">
            <v>19660.483631249997</v>
          </cell>
        </row>
      </sheetData>
      <sheetData sheetId="6810">
        <row r="47">
          <cell r="H47">
            <v>19660.483631249997</v>
          </cell>
        </row>
      </sheetData>
      <sheetData sheetId="6811">
        <row r="47">
          <cell r="H47">
            <v>39947.116768272004</v>
          </cell>
        </row>
      </sheetData>
      <sheetData sheetId="6812">
        <row r="47">
          <cell r="H47">
            <v>37450.421970255004</v>
          </cell>
        </row>
      </sheetData>
      <sheetData sheetId="6813">
        <row r="47">
          <cell r="H47">
            <v>5631.4338221939006</v>
          </cell>
        </row>
      </sheetData>
      <sheetData sheetId="6814">
        <row r="47">
          <cell r="H47">
            <v>29691.867138751997</v>
          </cell>
        </row>
      </sheetData>
      <sheetData sheetId="6815">
        <row r="47">
          <cell r="H47">
            <v>10601.359883464</v>
          </cell>
        </row>
      </sheetData>
      <sheetData sheetId="6816">
        <row r="47">
          <cell r="H47">
            <v>16440.07876665</v>
          </cell>
        </row>
      </sheetData>
      <sheetData sheetId="6817">
        <row r="47">
          <cell r="H47">
            <v>7502.6541280530009</v>
          </cell>
        </row>
      </sheetData>
      <sheetData sheetId="6818">
        <row r="47">
          <cell r="H47">
            <v>63269.394041350002</v>
          </cell>
        </row>
      </sheetData>
      <sheetData sheetId="6819">
        <row r="47">
          <cell r="H47">
            <v>38708.912732384997</v>
          </cell>
        </row>
      </sheetData>
      <sheetData sheetId="6820">
        <row r="47">
          <cell r="H47">
            <v>30140.654422727453</v>
          </cell>
        </row>
      </sheetData>
      <sheetData sheetId="6821">
        <row r="47">
          <cell r="H47">
            <v>39628.094655192057</v>
          </cell>
        </row>
      </sheetData>
      <sheetData sheetId="6822">
        <row r="47">
          <cell r="H47">
            <v>38729.542446049003</v>
          </cell>
        </row>
      </sheetData>
      <sheetData sheetId="6823">
        <row r="47">
          <cell r="H47">
            <v>7116.936965586</v>
          </cell>
        </row>
      </sheetData>
      <sheetData sheetId="6824">
        <row r="47">
          <cell r="H47">
            <v>9391.2743470000005</v>
          </cell>
        </row>
      </sheetData>
      <sheetData sheetId="6825">
        <row r="47">
          <cell r="H47">
            <v>8500.0189065630984</v>
          </cell>
        </row>
      </sheetData>
      <sheetData sheetId="6826">
        <row r="47">
          <cell r="H47">
            <v>32499.094423904498</v>
          </cell>
        </row>
      </sheetData>
      <sheetData sheetId="6827">
        <row r="47">
          <cell r="H47">
            <v>51817.028777055006</v>
          </cell>
        </row>
      </sheetData>
      <sheetData sheetId="6828">
        <row r="47">
          <cell r="H47">
            <v>55430.1575333</v>
          </cell>
        </row>
      </sheetData>
      <sheetData sheetId="6829">
        <row r="47">
          <cell r="H47">
            <v>25786.003498499998</v>
          </cell>
        </row>
      </sheetData>
      <sheetData sheetId="6830">
        <row r="47">
          <cell r="H47">
            <v>21993.806973733335</v>
          </cell>
        </row>
      </sheetData>
      <sheetData sheetId="6831"/>
      <sheetData sheetId="6832"/>
      <sheetData sheetId="6833"/>
      <sheetData sheetId="6834"/>
      <sheetData sheetId="6835"/>
      <sheetData sheetId="6836"/>
      <sheetData sheetId="6837">
        <row r="47">
          <cell r="H47">
            <v>21941.348275</v>
          </cell>
        </row>
      </sheetData>
      <sheetData sheetId="6838">
        <row r="47">
          <cell r="H47">
            <v>576269.26239999989</v>
          </cell>
        </row>
      </sheetData>
      <sheetData sheetId="6839">
        <row r="48">
          <cell r="H48">
            <v>640370.66537874995</v>
          </cell>
        </row>
      </sheetData>
      <sheetData sheetId="6840">
        <row r="49">
          <cell r="H49">
            <v>83961.133243064003</v>
          </cell>
        </row>
      </sheetData>
      <sheetData sheetId="6841">
        <row r="47">
          <cell r="H47">
            <v>14670.136122054002</v>
          </cell>
        </row>
      </sheetData>
      <sheetData sheetId="6842">
        <row r="47">
          <cell r="H47">
            <v>9078.6352040999991</v>
          </cell>
        </row>
      </sheetData>
      <sheetData sheetId="6843">
        <row r="51">
          <cell r="H51">
            <v>117309.4992738</v>
          </cell>
        </row>
      </sheetData>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sheetData sheetId="7176" refreshError="1"/>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sheetData sheetId="7225" refreshError="1"/>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refreshError="1"/>
      <sheetData sheetId="7262" refreshError="1"/>
      <sheetData sheetId="7263" refreshError="1"/>
      <sheetData sheetId="7264"/>
      <sheetData sheetId="7265"/>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sheetData sheetId="7277" refreshError="1"/>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refreshError="1"/>
      <sheetData sheetId="7291" refreshError="1"/>
      <sheetData sheetId="7292" refreshError="1"/>
      <sheetData sheetId="7293" refreshError="1"/>
      <sheetData sheetId="7294" refreshError="1"/>
      <sheetData sheetId="7295"/>
      <sheetData sheetId="7296"/>
      <sheetData sheetId="7297"/>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sheetData sheetId="7321" refreshError="1"/>
      <sheetData sheetId="7322"/>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sheetData sheetId="7423"/>
      <sheetData sheetId="7424" refreshError="1"/>
      <sheetData sheetId="7425" refreshError="1"/>
      <sheetData sheetId="7426" refreshError="1"/>
      <sheetData sheetId="7427" refreshError="1"/>
      <sheetData sheetId="7428" refreshError="1"/>
      <sheetData sheetId="7429"/>
      <sheetData sheetId="7430"/>
      <sheetData sheetId="743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ow r="36">
          <cell r="G36">
            <v>271000.00000162207</v>
          </cell>
        </row>
      </sheetData>
      <sheetData sheetId="7446">
        <row r="33">
          <cell r="G33">
            <v>283000.00002693152</v>
          </cell>
        </row>
      </sheetData>
      <sheetData sheetId="7447">
        <row r="33">
          <cell r="G33">
            <v>290000.00000013626</v>
          </cell>
        </row>
      </sheetData>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ow r="15">
          <cell r="B15" t="str">
            <v>ROSY ARTEAGA ORTEGA</v>
          </cell>
        </row>
      </sheetData>
      <sheetData sheetId="7762">
        <row r="15">
          <cell r="B15" t="str">
            <v>ROSY ARTEAGA ORTEGA</v>
          </cell>
        </row>
      </sheetData>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sheetData sheetId="7852"/>
      <sheetData sheetId="7853">
        <row r="2">
          <cell r="A2" t="str">
            <v>HOSPITAL HERNANDO MONCALEANO PERDOMO ETAPA 1</v>
          </cell>
        </row>
      </sheetData>
      <sheetData sheetId="7854"/>
      <sheetData sheetId="7855">
        <row r="2">
          <cell r="A2" t="str">
            <v>HOSPITAL HERNANDO MONCALEANO PERDOMO ETAPA 2 A</v>
          </cell>
        </row>
      </sheetData>
      <sheetData sheetId="7856">
        <row r="2">
          <cell r="A2" t="str">
            <v>HOSPITAL HERNANDO MONCALEANO PERDOMO ETAPA 2B</v>
          </cell>
        </row>
      </sheetData>
      <sheetData sheetId="7857"/>
      <sheetData sheetId="7858"/>
      <sheetData sheetId="7859"/>
      <sheetData sheetId="7860"/>
      <sheetData sheetId="7861"/>
      <sheetData sheetId="7862"/>
      <sheetData sheetId="7863" refreshError="1"/>
      <sheetData sheetId="7864"/>
      <sheetData sheetId="7865"/>
      <sheetData sheetId="7866" refreshError="1"/>
      <sheetData sheetId="7867" refreshError="1"/>
      <sheetData sheetId="7868"/>
      <sheetData sheetId="7869" refreshError="1"/>
      <sheetData sheetId="7870" refreshError="1"/>
      <sheetData sheetId="7871" refreshError="1"/>
      <sheetData sheetId="7872"/>
      <sheetData sheetId="7873" refreshError="1"/>
      <sheetData sheetId="7874"/>
      <sheetData sheetId="7875" refreshError="1"/>
      <sheetData sheetId="7876" refreshError="1"/>
      <sheetData sheetId="7877"/>
      <sheetData sheetId="7878" refreshError="1"/>
      <sheetData sheetId="7879" refreshError="1"/>
      <sheetData sheetId="7880" refreshError="1"/>
      <sheetData sheetId="7881" refreshError="1"/>
      <sheetData sheetId="7882"/>
      <sheetData sheetId="7883"/>
      <sheetData sheetId="7884"/>
      <sheetData sheetId="7885"/>
      <sheetData sheetId="7886">
        <row r="52">
          <cell r="B52" t="str">
            <v>ANTICIPO</v>
          </cell>
        </row>
      </sheetData>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refreshError="1"/>
      <sheetData sheetId="8476">
        <row r="1">
          <cell r="A1" t="str">
            <v>INSTITUTO NACIONAL DE VIAS</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_aCCIDENTES_DE_1995___1996_x_15"/>
      <sheetName val="//ccefici"/>
      <sheetName val="_a  aaInformación GRUPO 4_A MIn"/>
      <sheetName val="_aCCIDENTES_DE_1995___1996_x_11"/>
      <sheetName val="_aCCIDENTES_DE_1995___1996_xl_4"/>
      <sheetName val="_aCCIDENTES_DE_1995___1996_xl_3"/>
      <sheetName val="_aCCIDENTES_DE_1995___1996_xl_2"/>
      <sheetName val="_aCCIDENTES_DE_1995___1996_xl_6"/>
      <sheetName val="_aCCIDENTES_DE_1995___1996_xl_5"/>
      <sheetName val="_aCCIDENTES_DE_1995___1996_xl_7"/>
      <sheetName val="_aCCIDENTES_DE_1995___1996_xl_8"/>
      <sheetName val="_aCCIDENTES_DE_1995___1996_xl_9"/>
      <sheetName val="_aCCIDENTES_DE_1995___1996_x_10"/>
      <sheetName val="PR 1"/>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_aCCIDENTES_DE_1995___1996_x_12"/>
      <sheetName val="_aCCIDENTES_DE_1995___1996_x_13"/>
      <sheetName val="_aCCIDENTES_DE_1995___1996_x_14"/>
      <sheetName val="_aCCIDENTES_DE_1995___1996_x_16"/>
      <sheetName val="_aCCIDENTES_DE_1995___1996_x_17"/>
      <sheetName val="_aCCIDENTES_DE_1995___1996_x_18"/>
      <sheetName val="_aCCIDENTES_DE_1995___1996_x_20"/>
      <sheetName val="_aCCIDENTES_DE_1995___1996_x_19"/>
      <sheetName val="\Users\USUARIO\Downloads\a  aaI"/>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Users\HP\AppData\Local\Microso"/>
      <sheetName val="SEGUIM Y REPROG MES 1 (2)"/>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HISTORICOS FUEL OIL EXP"/>
      <sheetName val="#REF"/>
      <sheetName val="Hoja1 (2)"/>
      <sheetName val="Hoja1 (3)"/>
      <sheetName val="precios-básicos2002"/>
      <sheetName val="APUs"/>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CANT OBRA"/>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EQUIPOS"/>
      <sheetName val="MANO DE OBRA"/>
      <sheetName val="TRANSPORTE"/>
      <sheetName val="//d.docs.live.net/a  aaInformac"/>
      <sheetName val="LISTADO "/>
      <sheetName val="M.O."/>
      <sheetName val="aactividad"/>
      <sheetName val="DUB-823"/>
      <sheetName val="GPI 526"/>
      <sheetName val="SKJ452"/>
      <sheetName val="ITA878"/>
      <sheetName val="AEA-944"/>
      <sheetName val="XXJ617"/>
      <sheetName val="SNG_855"/>
      <sheetName val="VEA 374"/>
      <sheetName val="HFB024"/>
      <sheetName val="PAJ825"/>
      <sheetName val="ESTADO VÍA-CRIT.TECNICO"/>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G.G"/>
      <sheetName val="Hoja2"/>
      <sheetName val="ACTA No.1 "/>
      <sheetName val="ACTA No.5"/>
      <sheetName val="ACTA MAYORES - GENERAL"/>
      <sheetName val="INDICE"/>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Base_Muestras"/>
      <sheetName val="Formulario_N°_4"/>
      <sheetName val="_a__aaInformación_GRUPO_4_A_MIn"/>
      <sheetName val="\\Escritorio\amv_2011\a__aaInfo"/>
      <sheetName val="[aCCIDENTES_DE_1995_-_1996_xls]"/>
      <sheetName val="\AMV___no_borrar\PRESUPUESTOS\a"/>
      <sheetName val="\I\AMV___no_borrar\PRESUPUESTOS"/>
      <sheetName val="\G\I\AMV___no_borrar\PRESUPUEST"/>
      <sheetName val="\A\a__aaInformación_GRUPO_4\A_M"/>
      <sheetName val="\G\A\a__aaInformación_GRUPO_4\A"/>
      <sheetName val="Lista_obra"/>
      <sheetName val="\Documents_and_Settings\Pedro_"/>
      <sheetName val="\I\A\a__aaInformación_GRUPO_4\A"/>
      <sheetName val="\K\a__aaInformación_GRUPO_4\A_M"/>
      <sheetName val="\I\K\a__aaInformación_GRUPO_4\A"/>
      <sheetName val="\H\a__aaInformación_GRUPO_4\A_M"/>
      <sheetName val="\I\H\a__aaInformación_GRUPO_4\A"/>
      <sheetName val="\\INTERVIALNUBE\Documents_and_S"/>
      <sheetName val="\Documents_and_Settings\jviteri"/>
      <sheetName val="\\Giovanni\administracion_vial\"/>
      <sheetName val="\MONTO_AGOTABLE_2010\a__aaInfor"/>
      <sheetName val="\Mini_HP_Enero_2015\Proyectos_i"/>
      <sheetName val="\Volumes\USB_PIOLIN\Escritorio\"/>
      <sheetName val="\\Sistemas_serv1\xx\Documents_a"/>
      <sheetName val="PR_1"/>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Users\USUARIO\Downloads\a__aaI"/>
      <sheetName val="SEGUIM_Y_REPROG_MES_1_(2)"/>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Hoja1_(2)"/>
      <sheetName val="Hoja1_(3)"/>
      <sheetName val="\Nuevos APU Córdoba\a  aaInform"/>
      <sheetName val="\E\Nuevos APU Córdoba\a  aaInfo"/>
      <sheetName val="\Users\JoseGabriel\Documents\Mi"/>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AC2-AG96"/>
      <sheetName val=" ACTA FINAL + MODIFICATORIA "/>
      <sheetName val="MATERIAL"/>
      <sheetName val="BASE"/>
      <sheetName val="\E\a  aaInformación GRUPO 4\A M"/>
      <sheetName val="PU (2)"/>
      <sheetName val="_aCCIDENTES_DE_1995___1996_x_21"/>
      <sheetName val="_aCCIDENTES_DE_1995___1996_x_22"/>
      <sheetName val="_aCCIDENTES_DE_1995___1996_x_23"/>
      <sheetName val="_aCCIDENTES_DE_1995___1996_x_24"/>
      <sheetName val="_aCCIDENTES_DE_1995___1996_x_25"/>
      <sheetName val="_aCCIDENTES_DE_1995___1996_x_26"/>
      <sheetName val="_aCCIDENTES_DE_1995___1996_x_27"/>
      <sheetName val="_aCCIDENTES_DE_1995___1996_x_28"/>
      <sheetName val="_aCCIDENTES_DE_1995___1996_x_29"/>
      <sheetName val="_aCCIDENTES_DE_1995___1996_x_30"/>
      <sheetName val="_aCCIDENTES_DE_1995___1996_x_31"/>
      <sheetName val="_aCCIDENTES_DE_1995___1996_x_32"/>
      <sheetName val="_aCCIDENTES_DE_1995___1996_x_61"/>
      <sheetName val="MANO_DE_OBRA"/>
      <sheetName val="//cceficiente_sharepoint_com/a_"/>
      <sheetName val="//d_docs_live_net/a__aaInformac"/>
      <sheetName val="_aCCIDENTES_DE_1995___1996_x_34"/>
      <sheetName val="_aCCIDENTES_DE_1995___1996_x_33"/>
      <sheetName val="_aCCIDENTES_DE_1995___1996_x_35"/>
      <sheetName val="_aCCIDENTES_DE_1995___1996_x_36"/>
      <sheetName val="_aCCIDENTES_DE_1995___1996_x_37"/>
      <sheetName val="_aCCIDENTES_DE_1995___1996_x_47"/>
      <sheetName val="_aCCIDENTES_DE_1995___1996_x_40"/>
      <sheetName val="_aCCIDENTES_DE_1995___1996_x_38"/>
      <sheetName val="_aCCIDENTES_DE_1995___1996_x_39"/>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52"/>
      <sheetName val="_aCCIDENTES_DE_1995___1996_x_49"/>
      <sheetName val="_aCCIDENTES_DE_1995___1996_x_50"/>
      <sheetName val="_aCCIDENTES_DE_1995___1996_x_51"/>
      <sheetName val="_aCCIDENTES_DE_1995___1996_x_58"/>
      <sheetName val="_aCCIDENTES_DE_1995___1996_x_53"/>
      <sheetName val="_aCCIDENTES_DE_1995___1996_x_54"/>
      <sheetName val="_aCCIDENTES_DE_1995___1996_x_55"/>
      <sheetName val="_aCCIDENTES_DE_1995___1996_x_56"/>
      <sheetName val="_aCCIDENTES_DE_1995___1996_x_57"/>
      <sheetName val="_aCCIDENTES_DE_1995___1996_x_59"/>
      <sheetName val="_aCCIDENTES_DE_1995___1996_x_60"/>
      <sheetName val="_aCCIDENTES_DE_1995___1996_x_62"/>
      <sheetName val="_aCCIDENTES_DE_1995___1996_x_63"/>
      <sheetName val="_aCCIDENTES_DE_1995___1996_x_64"/>
      <sheetName val="_aCCIDENTES_DE_1995___1996_x_65"/>
      <sheetName val="_aCCIDENTES_DE_1995___1996_x_66"/>
      <sheetName val="_aCCIDENTES_DE_1995___1996_x_67"/>
      <sheetName val="_aCCIDENTES_DE_1995___1996_x_68"/>
      <sheetName val="_aCCIDENTES_DE_1995___1996_x_69"/>
      <sheetName val="_aCCIDENTES_DE_1995___1996_x_70"/>
      <sheetName val="_aCCIDENTES_DE_1995___1996_x_71"/>
      <sheetName val="_aCCIDENTES_DE_1995___1996_x_72"/>
      <sheetName val="_aCCIDENTES_DE_1995___1996_x_82"/>
      <sheetName val="_aCCIDENTES_DE_1995___1996_x_81"/>
      <sheetName val="_aCCIDENTES_DE_1995___1996_x_77"/>
      <sheetName val="_aCCIDENTES_DE_1995___1996_x_73"/>
      <sheetName val="_aCCIDENTES_DE_1995___1996_x_74"/>
      <sheetName val="_aCCIDENTES_DE_1995___1996_x_75"/>
      <sheetName val="MEMORIAS"/>
      <sheetName val="_aCCIDENTES_DE_1995___1996_x_76"/>
      <sheetName val="_aCCIDENTES_DE_1995___1996_x_78"/>
      <sheetName val="_aCCIDENTES_DE_1995___1996_x_79"/>
      <sheetName val="_aCCIDENTES_DE_1995___1996_x_80"/>
      <sheetName val="_aCCIDENTES_DE_1995___1996_x_83"/>
      <sheetName val="_aCCIDENTES_DE_1995___1996_x_84"/>
      <sheetName val="_aCCIDENTES_DE_1995___1996_x_85"/>
      <sheetName val="_aCCIDENTES_DE_1995___1996_x_86"/>
      <sheetName val="_aCCIDENTES_DE_1995___1996_x_92"/>
      <sheetName val="_aCCIDENTES_DE_1995___1996_x_87"/>
      <sheetName val="_aCCIDENTES_DE_1995___1996_x_88"/>
      <sheetName val="_aCCIDENTES_DE_1995___1996_x_89"/>
      <sheetName val="_aCCIDENTES_DE_1995___1996_x_90"/>
      <sheetName val="_aCCIDENTES_DE_1995___1996_x_91"/>
      <sheetName val="_aCCIDENTES_DE_1995___1996_x_96"/>
      <sheetName val="_aCCIDENTES_DE_1995___1996_x_93"/>
      <sheetName val="_aCCIDENTES_DE_1995___1996_x_94"/>
      <sheetName val="_aCCIDENTES_DE_1995___1996_x_95"/>
      <sheetName val="_aCCIDENTES_DE_1995___1996_x_97"/>
      <sheetName val="_aCCIDENTES_DE_1995___1996__100"/>
      <sheetName val="_aCCIDENTES_DE_1995___1996_x_98"/>
      <sheetName val="_aCCIDENTES_DE_1995___1996_x_99"/>
      <sheetName val="Tabla CONPES 3714"/>
      <sheetName val="COSTOS UNITARIOS"/>
      <sheetName val="CA-2909"/>
      <sheetName val="\Users\rosalym\Desktop\BALANCE "/>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MAT"/>
      <sheetName val="HER"/>
      <sheetName val="PER"/>
      <sheetName val="TRANS"/>
      <sheetName val="\Users\LENOVO\Downloads\a  aaIn"/>
      <sheetName val="0-UNIDADES"/>
      <sheetName val="1- MATERIALES"/>
      <sheetName val="2- MANO DE OBRA"/>
      <sheetName val="3- EQUIPO Y HERRAMIENTAS"/>
      <sheetName val="4 - TRANSPORTE"/>
      <sheetName val="PRESUPUESTO DETALLADO"/>
      <sheetName val="PRESUPUESTO OFICIAL (2)"/>
      <sheetName val="PTO RESUMIDO"/>
      <sheetName val="01 PRELIMINARES GENERALES "/>
      <sheetName val="02 EXCAVACIONES Y MOV. TIERRAS"/>
      <sheetName val="03 CIMENTACION"/>
      <sheetName val="04 ESTRUCTURA"/>
      <sheetName val="05 INST ELECTRICA E ILUM"/>
      <sheetName val="06 INST HIDROSANITARIA"/>
      <sheetName val="07 MAMPOSTERIA"/>
      <sheetName val="08 PAÑETES"/>
      <sheetName val="09 CUBIERTAS E IMPERMEABILIZACI"/>
      <sheetName val="10 CIELO RASOS"/>
      <sheetName val="11 PISOS Y ACAB PISOS"/>
      <sheetName val="12ENCHAPES Y REVESTIMIENTOS"/>
      <sheetName val="13 CARP METALICA Y ALUMINIO"/>
      <sheetName val="14 APARATOS SANITARIOS"/>
      <sheetName val="15 FACHADAS VIDR Y ESPEJOS"/>
      <sheetName val="16 PINTURA"/>
      <sheetName val="17 EQUIPOS ESPECIALES"/>
      <sheetName val="18 SEÑALETICA"/>
      <sheetName val="19 OBRAS EXTERIORES"/>
      <sheetName val="20 ASEO Y LIMPIEZA"/>
      <sheetName val="PRESUPUESTO OFICIAL"/>
      <sheetName val="CANTIDADES"/>
      <sheetName val="\Users\ANDRES FELIPE MUÑOZ\Down"/>
      <sheetName val="Base_Muestras1"/>
      <sheetName val="Formulario_N°_41"/>
      <sheetName val="\\Giovanni\administracion_vial1"/>
      <sheetName val="\MONTO_AGOTABLE_2010\a__aaInfo1"/>
      <sheetName val="\AMV___no_borrar\PRESUPUESTOS\1"/>
      <sheetName val="\I\AMV___no_borrar\PRESUPUESTO1"/>
      <sheetName val="\G\I\AMV___no_borrar\PRESUPUES1"/>
      <sheetName val="\A\a__aaInformación_GRUPO_4\A_1"/>
      <sheetName val="\G\A\a__aaInformación_GRUPO_4\1"/>
      <sheetName val="\I\A\a__aaInformación_GRUPO_4\1"/>
      <sheetName val="\K\a__aaInformación_GRUPO_4\A_1"/>
      <sheetName val="\I\K\a__aaInformación_GRUPO_4\1"/>
      <sheetName val="\H\a__aaInformación_GRUPO_4\A_1"/>
      <sheetName val="\I\H\a__aaInformación_GRUPO_4\1"/>
      <sheetName val="\\INTERVIALNUBE\Documents_and_1"/>
      <sheetName val="[aCCIDENTES_DE_1995_-_1996_xls1"/>
      <sheetName val="\\Escritorio\amv_2011\a__aaInf1"/>
      <sheetName val="Lista_obra1"/>
      <sheetName val="\Documents_and_Settings\Pedro_1"/>
      <sheetName val="\Documents_and_Settings\jviter1"/>
      <sheetName val="\\Sistemas_serv1\xx\Documents_1"/>
      <sheetName val="\Mini_HP_Enero_2015\Proyectos_1"/>
      <sheetName val="\Volumes\USB_PIOLIN\Escritorio1"/>
      <sheetName val="Analisis_Mano_de_Obra1"/>
      <sheetName val="SEÑALIZACION_CINTA1"/>
      <sheetName val="TUBERIA_DESAGUE_DE_2&quot;1"/>
      <sheetName val="TUBERIA__DE_SUCCIÓN_DE_21"/>
      <sheetName val="TUBERIA_DE_PRESIÓN_1_1-2_RDE211"/>
      <sheetName val="TUBERIA_DE_1_1-21"/>
      <sheetName val="CODO_DE_1_1_2&quot;X90°1"/>
      <sheetName val="VALBULA_DE_PASO_DE_2&quot;1"/>
      <sheetName val="VALBULA_DE_CIERRE_DE_1_1_2&quot;_1"/>
      <sheetName val="TANQUE_HIDROACUMULADOR1"/>
      <sheetName val="ELECTROBOMBAS_CENTRIFUGAS1"/>
      <sheetName val="LOSA_SUPERIOR_DEL_TANQUE_1"/>
      <sheetName val="PAREDES_DEL_TANQUE1"/>
      <sheetName val="LOSA_DE_FONDO_DEL_TANQUE1"/>
      <sheetName val="SOLADO_DE_LIMP__2500_PSI1"/>
      <sheetName val="CUPULAS_TRAG_4X31"/>
      <sheetName val="SALIDA_SONIDO1"/>
      <sheetName val="CANAL_EN_LAMINA_GALV1"/>
      <sheetName val="CUBIERTA_LUXALON1"/>
      <sheetName val="TENDIDO_DE_CABLE_No_8_1"/>
      <sheetName val="VAR__COBRE_2_44X5-81"/>
      <sheetName val="CAJA_EN_MAMPOSTERÍA1"/>
      <sheetName val="CAJA_DE_PASO_METÁLICA1"/>
      <sheetName val="BAJANTE_ACOM__ELECTRICA_1&quot;1"/>
      <sheetName val="SISTEMA_DE_TIERRA_Y_MALLA1"/>
      <sheetName val="CERTIFICADO_DE_RECIBO1"/>
      <sheetName val="TRAMITE_APROBAR1"/>
      <sheetName val="APLIQUE_DE_25W1"/>
      <sheetName val="LUMINARIA_FLUORESCENTE_DE_2X321"/>
      <sheetName val="LÁMPARA_METAL_HALIDE_250W1"/>
      <sheetName val="DUCTO_PVC_DE_3&quot;1"/>
      <sheetName val="DUCTO_PVC_DE_1&quot;1"/>
      <sheetName val="TENDIDO_DE_ACOMETIDA_BIFÁSICA1"/>
      <sheetName val="TELERRUPTOR_BIPOLAR_DE_16_AM1"/>
      <sheetName val="TABLERO_MINIPRAGMA_DE_12_C1"/>
      <sheetName val="AUTOMÁTICO_INDUSTRIAL1"/>
      <sheetName val="AUTOMÁTICO_TIPO_RIEL_21"/>
      <sheetName val="AUTOMÁTICO_TIPO_RIEL_11"/>
      <sheetName val="SALIDA_PARA_PULSADOR1"/>
      <sheetName val="SALIDA_TOMA_MONOFACISA_101"/>
      <sheetName val="SALIDA_TOMA_MONOFASICA_121"/>
      <sheetName val="SALIDA_PARA_APLIQUE1"/>
      <sheetName val="SALIDA_LAMPARA_FLUORESCENTE1"/>
      <sheetName val="DERIVACION_DE_LUMINARIA1"/>
      <sheetName val="SALIDA_PARA_LÁMPARA_METAL1"/>
      <sheetName val="Transformador_25_KVA1"/>
      <sheetName val="Acometida_Subt_Baja_Tensión1"/>
      <sheetName val="Puesta_a_Tierra1"/>
      <sheetName val="Tablero_Bifasico_24_Circuitos1"/>
      <sheetName val="Salida_Luminaria_Cerrada1"/>
      <sheetName val="Salida_Toma_120_V1"/>
      <sheetName val="Salida_Toma_220_V1"/>
      <sheetName val="Tendido_Alumbrado_Publico1"/>
      <sheetName val="Ducto_Tuberia_Conduit_PVC_3_-41"/>
      <sheetName val="Sumin_e_Inst_luminaria_Brika1"/>
      <sheetName val="Sumin_e_Inst_luminaria_Cerrada1"/>
      <sheetName val="Sumin_e_Inst_Poste_ITO1"/>
      <sheetName val="Sumin_y_mont_Caja_metal1"/>
      <sheetName val="Sardinel_prefabricado_Tipo_A1"/>
      <sheetName val="LIMPIEZA_Y_DESCAPOTE1"/>
      <sheetName val="LOCALIZACIÓN_Y_REPLANTEO1"/>
      <sheetName val="DEMOLICON_DE_MUROS1"/>
      <sheetName val="EXCAVACION_MANUAL1"/>
      <sheetName val="Demolicion_de_Graderias_Exist1"/>
      <sheetName val="RELLENO_BASE_GRANULAR1"/>
      <sheetName val="RELLENO_TIERRA_NEGRA1"/>
      <sheetName val="CONCRETO_DE_LIMPIEZA1"/>
      <sheetName val="VIGA_DE_CIMIENTO1"/>
      <sheetName val="VIGA_AEREA1"/>
      <sheetName val="CERCHAS_CELOSIA1"/>
      <sheetName val="Sum_e_Inst_de_Medidor1"/>
      <sheetName val="Sum_e_Inst_de_lavamanos_de_emp1"/>
      <sheetName val="Muros_divisorios_bloque_No__41"/>
      <sheetName val="Pañete_sobre_muros1"/>
      <sheetName val="Pintura_tipo_koraza1"/>
      <sheetName val="Ceramica_30x30,_incluye_win_1"/>
      <sheetName val="Granito_Pulido1"/>
      <sheetName val="Bordillos_ducha_ceram_1"/>
      <sheetName val="poceta_de_aseo_en_granito1"/>
      <sheetName val="Alistado_de_piso_mortero_imp_1"/>
      <sheetName val="Piso_en_baldosa_de_granito1"/>
      <sheetName val="media_caña_en_granito1"/>
      <sheetName val="Alfajia_a_la_vista1"/>
      <sheetName val="Tubería_PVCS_2&quot;_1"/>
      <sheetName val="Tuberia_aguas_lluvias_bajante1"/>
      <sheetName val="Tuberia_PVC_aguas_lluvias_3&quot;1"/>
      <sheetName val="Puntos_Hidráulicos_1_2&quot;_1"/>
      <sheetName val="tuberia_pvc_ag_lluvia_4&quot;1"/>
      <sheetName val="tuberia_pvc_corrugada_6&quot;_1"/>
      <sheetName val="tuberia_pvc_corrugada_8&quot;_1"/>
      <sheetName val="Tubería_PVC_6&quot;_Tipo_Fort1"/>
      <sheetName val="FILTRO_DRENAJE_4&quot;1"/>
      <sheetName val="FILTRO_DRENAJE_6&quot;1"/>
      <sheetName val="FILTRO_DRENAJE_8&quot;1"/>
      <sheetName val="Tubería_PVC_4&quot;_corrugada_AN1"/>
      <sheetName val="Tuberia_PVC_6&quot;_Corrugada_AN1"/>
      <sheetName val="Tuberia_PVC_8&quot;_Corrugada_AN1"/>
      <sheetName val="Tubería_PVC_3&quot;_sanitaria1"/>
      <sheetName val="Tubería_PVC_4&quot;_sanitaria1"/>
      <sheetName val="Registro_RW_de_1&quot;1"/>
      <sheetName val="Registro_RW_de_1_1_2&quot;1"/>
      <sheetName val="Válvula_de_corte_tipo_RW_3_,4&quot;1"/>
      <sheetName val="Sum_e_inst__lavamanos_de_colg1"/>
      <sheetName val="Sum_e_inst__lavaplatos1"/>
      <sheetName val="Tubería_PVC_san_2&quot;_1"/>
      <sheetName val="Puntos_Sanitarios_2&quot;_1"/>
      <sheetName val="Puntos_Sanitarios_4&quot;__1"/>
      <sheetName val="TUBERIA_PVC_V_D__3&quot;_1"/>
      <sheetName val="TUBERIA_PVC_VD_4&quot;1"/>
      <sheetName val="TUBERIA_PVC_V_D__3&quot;_A__LL1"/>
      <sheetName val="TERMINAL_DE_VENTILACIÓN_D__3&quot;_1"/>
      <sheetName val="TUBERIA_PVCP_1_1-_2&quot;_1"/>
      <sheetName val="TUBERIA_PVC_P_D__1-_2&quot;1"/>
      <sheetName val="Tuberioa_PVC_3-_4&quot;_1"/>
      <sheetName val="TUBERIA_PVC_P_D__1&quot;1"/>
      <sheetName val="TUBERIA_PVC_P_D__1_1-2&quot;1"/>
      <sheetName val="CAJA_PLASTICA_PARA_VALVULAS_1"/>
      <sheetName val="Sum__e_inst__Inodoro_tanque1"/>
      <sheetName val="Sum__e_inst__orinal_de_llave1"/>
      <sheetName val="Sum__e_inst__ducha1"/>
      <sheetName val="Sum__e_inst__sanitario_niño1"/>
      <sheetName val="Canal_en_lamina_galv_cal_201"/>
      <sheetName val="Ventana_con_marco_lam_1"/>
      <sheetName val="Ventana_con_marco_corrediza1"/>
      <sheetName val="Puerta_doble_con_marco1"/>
      <sheetName val="Puerta_division_baño_1,12x1,601"/>
      <sheetName val="Puerta_division_baño_60x1,601"/>
      <sheetName val="Puerta_con_marco_entamborada1"/>
      <sheetName val="Espejo_en_cristal_4_mm1"/>
      <sheetName val="Espejo_en_cristal_4_mm_con_mar1"/>
      <sheetName val="Excavación_a_maquina1"/>
      <sheetName val="Cerramiento_exterior1"/>
      <sheetName val="PR_1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Users\USUARIO\Downloads\a__aa1"/>
      <sheetName val="SEGUIM_Y_REPROG_MES_1_(2)1"/>
      <sheetName val="Conceptos_básicos1"/>
      <sheetName val="Introducción_a_las_funciones1"/>
      <sheetName val="MIN_y_MAX1"/>
      <sheetName val="Fecha_y_hora1"/>
      <sheetName val="Unir_texto_y_números1"/>
      <sheetName val="Instrucciones_SI1"/>
      <sheetName val="Funciones_condicionales1"/>
      <sheetName val="Asistente_para_funciones1"/>
      <sheetName val="Errores_de_fórmula1"/>
      <sheetName val="Obtener_más_información1"/>
      <sheetName val="_a__aaInformación_GRUPO_4_A_MI1"/>
      <sheetName val="Hoja1_(2)1"/>
      <sheetName val="Hoja1_(3)1"/>
      <sheetName val="Base_Muestras2"/>
      <sheetName val="Formulario_N°_42"/>
      <sheetName val="[aCCIDENTES_DE_1995_-_1996_xls2"/>
      <sheetName val="\\Escritorio\amv_2011\a__aaInf2"/>
      <sheetName val="\\Giovanni\administracion_vial2"/>
      <sheetName val="\MONTO_AGOTABLE_2010\a__aaInfo2"/>
      <sheetName val="\AMV___no_borrar\PRESUPUESTOS\2"/>
      <sheetName val="\I\AMV___no_borrar\PRESUPUESTO2"/>
      <sheetName val="\G\I\AMV___no_borrar\PRESUPUES2"/>
      <sheetName val="\A\a__aaInformación_GRUPO_4\A_2"/>
      <sheetName val="\G\A\a__aaInformación_GRUPO_4\2"/>
      <sheetName val="\I\A\a__aaInformación_GRUPO_4\2"/>
      <sheetName val="\K\a__aaInformación_GRUPO_4\A_2"/>
      <sheetName val="\I\K\a__aaInformación_GRUPO_4\2"/>
      <sheetName val="\H\a__aaInformación_GRUPO_4\A_2"/>
      <sheetName val="\I\H\a__aaInformación_GRUPO_4\2"/>
      <sheetName val="\\INTERVIALNUBE\Documents_and_2"/>
      <sheetName val="\Documents_and_Settings\Pedro_2"/>
      <sheetName val="\Documents_and_Settings\jviter2"/>
      <sheetName val="Conceptos_básicos2"/>
      <sheetName val="Introducción_a_las_funciones2"/>
      <sheetName val="MIN_y_MAX2"/>
      <sheetName val="Fecha_y_hora2"/>
      <sheetName val="Unir_texto_y_números2"/>
      <sheetName val="Instrucciones_SI2"/>
      <sheetName val="Funciones_condicionales2"/>
      <sheetName val="Asistente_para_funciones2"/>
      <sheetName val="Errores_de_fórmula2"/>
      <sheetName val="Obtener_más_información2"/>
      <sheetName val="\Mini_HP_Enero_2015\Proyectos_2"/>
      <sheetName val="\Volumes\USB_PIOLIN\Escritorio2"/>
      <sheetName val="Lista_obra2"/>
      <sheetName val="\\Sistemas_serv1\xx\Documents_2"/>
      <sheetName val="PR_1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nalisis_Mano_de_Obra2"/>
      <sheetName val="SEÑALIZACION_CINTA2"/>
      <sheetName val="TUBERIA_DESAGUE_DE_2&quot;2"/>
      <sheetName val="TUBERIA__DE_SUCCIÓN_DE_22"/>
      <sheetName val="TUBERIA_DE_PRESIÓN_1_1-2_RDE212"/>
      <sheetName val="TUBERIA_DE_1_1-22"/>
      <sheetName val="CODO_DE_1_1_2&quot;X90°2"/>
      <sheetName val="VALBULA_DE_PASO_DE_2&quot;2"/>
      <sheetName val="VALBULA_DE_CIERRE_DE_1_1_2&quot;_2"/>
      <sheetName val="TANQUE_HIDROACUMULADOR2"/>
      <sheetName val="ELECTROBOMBAS_CENTRIFUGAS2"/>
      <sheetName val="LOSA_SUPERIOR_DEL_TANQUE_2"/>
      <sheetName val="PAREDES_DEL_TANQUE2"/>
      <sheetName val="LOSA_DE_FONDO_DEL_TANQUE2"/>
      <sheetName val="SOLADO_DE_LIMP__2500_PSI2"/>
      <sheetName val="CUPULAS_TRAG_4X32"/>
      <sheetName val="SALIDA_SONIDO2"/>
      <sheetName val="CANAL_EN_LAMINA_GALV2"/>
      <sheetName val="CUBIERTA_LUXALON2"/>
      <sheetName val="TENDIDO_DE_CABLE_No_8_2"/>
      <sheetName val="VAR__COBRE_2_44X5-82"/>
      <sheetName val="CAJA_EN_MAMPOSTERÍA2"/>
      <sheetName val="CAJA_DE_PASO_METÁLICA2"/>
      <sheetName val="BAJANTE_ACOM__ELECTRICA_1&quot;2"/>
      <sheetName val="SISTEMA_DE_TIERRA_Y_MALLA2"/>
      <sheetName val="CERTIFICADO_DE_RECIBO2"/>
      <sheetName val="TRAMITE_APROBAR2"/>
      <sheetName val="APLIQUE_DE_25W2"/>
      <sheetName val="LUMINARIA_FLUORESCENTE_DE_2X322"/>
      <sheetName val="LÁMPARA_METAL_HALIDE_250W2"/>
      <sheetName val="DUCTO_PVC_DE_3&quot;2"/>
      <sheetName val="DUCTO_PVC_DE_1&quot;2"/>
      <sheetName val="TENDIDO_DE_ACOMETIDA_BIFÁSICA2"/>
      <sheetName val="TELERRUPTOR_BIPOLAR_DE_16_AM2"/>
      <sheetName val="TABLERO_MINIPRAGMA_DE_12_C2"/>
      <sheetName val="AUTOMÁTICO_INDUSTRIAL2"/>
      <sheetName val="AUTOMÁTICO_TIPO_RIEL_22"/>
      <sheetName val="AUTOMÁTICO_TIPO_RIEL_12"/>
      <sheetName val="SALIDA_PARA_PULSADOR2"/>
      <sheetName val="SALIDA_TOMA_MONOFACISA_102"/>
      <sheetName val="SALIDA_TOMA_MONOFASICA_122"/>
      <sheetName val="SALIDA_PARA_APLIQUE2"/>
      <sheetName val="SALIDA_LAMPARA_FLUORESCENTE2"/>
      <sheetName val="DERIVACION_DE_LUMINARIA2"/>
      <sheetName val="SALIDA_PARA_LÁMPARA_METAL2"/>
      <sheetName val="Transformador_25_KVA2"/>
      <sheetName val="Acometida_Subt_Baja_Tensión2"/>
      <sheetName val="Puesta_a_Tierra2"/>
      <sheetName val="Tablero_Bifasico_24_Circuitos2"/>
      <sheetName val="Salida_Luminaria_Cerrada2"/>
      <sheetName val="Salida_Toma_120_V2"/>
      <sheetName val="Salida_Toma_220_V2"/>
      <sheetName val="Tendido_Alumbrado_Publico2"/>
      <sheetName val="Ducto_Tuberia_Conduit_PVC_3_-42"/>
      <sheetName val="Sumin_e_Inst_luminaria_Brika2"/>
      <sheetName val="Sumin_e_Inst_luminaria_Cerrada2"/>
      <sheetName val="Sumin_e_Inst_Poste_ITO2"/>
      <sheetName val="Sumin_y_mont_Caja_metal2"/>
      <sheetName val="Sardinel_prefabricado_Tipo_A2"/>
      <sheetName val="LIMPIEZA_Y_DESCAPOTE2"/>
      <sheetName val="LOCALIZACIÓN_Y_REPLANTEO2"/>
      <sheetName val="DEMOLICON_DE_MUROS2"/>
      <sheetName val="EXCAVACION_MANUAL2"/>
      <sheetName val="Demolicion_de_Graderias_Exist2"/>
      <sheetName val="RELLENO_BASE_GRANULAR2"/>
      <sheetName val="RELLENO_TIERRA_NEGRA2"/>
      <sheetName val="CONCRETO_DE_LIMPIEZA2"/>
      <sheetName val="VIGA_DE_CIMIENTO2"/>
      <sheetName val="VIGA_AEREA2"/>
      <sheetName val="CERCHAS_CELOSIA2"/>
      <sheetName val="Sum_e_Inst_de_Medidor2"/>
      <sheetName val="Sum_e_Inst_de_lavamanos_de_emp2"/>
      <sheetName val="Muros_divisorios_bloque_No__42"/>
      <sheetName val="Pañete_sobre_muros2"/>
      <sheetName val="Pintura_tipo_koraza2"/>
      <sheetName val="Ceramica_30x30,_incluye_win_2"/>
      <sheetName val="Granito_Pulido2"/>
      <sheetName val="Bordillos_ducha_ceram_2"/>
      <sheetName val="poceta_de_aseo_en_granito2"/>
      <sheetName val="Alistado_de_piso_mortero_imp_2"/>
      <sheetName val="Piso_en_baldosa_de_granito2"/>
      <sheetName val="media_caña_en_granito2"/>
      <sheetName val="Alfajia_a_la_vista2"/>
      <sheetName val="Tubería_PVCS_2&quot;_2"/>
      <sheetName val="Tuberia_aguas_lluvias_bajante2"/>
      <sheetName val="Tuberia_PVC_aguas_lluvias_3&quot;2"/>
      <sheetName val="Puntos_Hidráulicos_1_2&quot;_2"/>
      <sheetName val="tuberia_pvc_ag_lluvia_4&quot;2"/>
      <sheetName val="tuberia_pvc_corrugada_6&quot;_2"/>
      <sheetName val="tuberia_pvc_corrugada_8&quot;_2"/>
      <sheetName val="Tubería_PVC_6&quot;_Tipo_Fort2"/>
      <sheetName val="FILTRO_DRENAJE_4&quot;2"/>
      <sheetName val="FILTRO_DRENAJE_6&quot;2"/>
      <sheetName val="FILTRO_DRENAJE_8&quot;2"/>
      <sheetName val="Tubería_PVC_4&quot;_corrugada_AN2"/>
      <sheetName val="Tuberia_PVC_6&quot;_Corrugada_AN2"/>
      <sheetName val="Tuberia_PVC_8&quot;_Corrugada_AN2"/>
      <sheetName val="Tubería_PVC_3&quot;_sanitaria2"/>
      <sheetName val="Tubería_PVC_4&quot;_sanitaria2"/>
      <sheetName val="Registro_RW_de_1&quot;2"/>
      <sheetName val="Registro_RW_de_1_1_2&quot;2"/>
      <sheetName val="Válvula_de_corte_tipo_RW_3_,4&quot;2"/>
      <sheetName val="Sum_e_inst__lavamanos_de_colg2"/>
      <sheetName val="Sum_e_inst__lavaplatos2"/>
      <sheetName val="Tubería_PVC_san_2&quot;_2"/>
      <sheetName val="Puntos_Sanitarios_2&quot;_2"/>
      <sheetName val="Puntos_Sanitarios_4&quot;__2"/>
      <sheetName val="TUBERIA_PVC_V_D__3&quot;_2"/>
      <sheetName val="TUBERIA_PVC_VD_4&quot;2"/>
      <sheetName val="TUBERIA_PVC_V_D__3&quot;_A__LL2"/>
      <sheetName val="TERMINAL_DE_VENTILACIÓN_D__3&quot;_2"/>
      <sheetName val="TUBERIA_PVCP_1_1-_2&quot;_2"/>
      <sheetName val="TUBERIA_PVC_P_D__1-_2&quot;2"/>
      <sheetName val="Tuberioa_PVC_3-_4&quot;_2"/>
      <sheetName val="TUBERIA_PVC_P_D__1&quot;2"/>
      <sheetName val="TUBERIA_PVC_P_D__1_1-2&quot;2"/>
      <sheetName val="CAJA_PLASTICA_PARA_VALVULAS_2"/>
      <sheetName val="Sum__e_inst__Inodoro_tanque2"/>
      <sheetName val="Sum__e_inst__orinal_de_llave2"/>
      <sheetName val="Sum__e_inst__ducha2"/>
      <sheetName val="Sum__e_inst__sanitario_niño2"/>
      <sheetName val="Canal_en_lamina_galv_cal_202"/>
      <sheetName val="Ventana_con_marco_lam_2"/>
      <sheetName val="Ventana_con_marco_corrediza2"/>
      <sheetName val="Puerta_doble_con_marco2"/>
      <sheetName val="Puerta_division_baño_1,12x1,602"/>
      <sheetName val="Puerta_division_baño_60x1,602"/>
      <sheetName val="Puerta_con_marco_entamborada2"/>
      <sheetName val="Espejo_en_cristal_4_mm2"/>
      <sheetName val="Espejo_en_cristal_4_mm_con_mar2"/>
      <sheetName val="Excavación_a_maquina2"/>
      <sheetName val="Cerramiento_exterior2"/>
      <sheetName val="\Users\USUARIO\Downloads\a__aa2"/>
      <sheetName val="Hoja1_(2)2"/>
      <sheetName val="Hoja1_(3)2"/>
      <sheetName val="_a__aaInformación_GRUPO_4_A_MI2"/>
      <sheetName val="SEGUIM_Y_REPROG_MES_1_(2)2"/>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4"/>
      <sheetName val="INT 17"/>
      <sheetName val="INT 18"/>
      <sheetName val="GENERALIDADES"/>
      <sheetName val="analisis costo horario"/>
      <sheetName val="Lista Base"/>
      <sheetName val="\\Produccion\archivos de domin"/>
      <sheetName val="200.1"/>
      <sheetName val="210.1.1"/>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30.3A"/>
      <sheetName val="630.4A"/>
      <sheetName val="630.6A"/>
      <sheetName val="640.1B"/>
      <sheetName val="660.3B"/>
      <sheetName val="661.1B"/>
      <sheetName val="671.1B"/>
      <sheetName val="673.1B"/>
      <sheetName val="681.1B"/>
      <sheetName val="600.1"/>
      <sheetName val="3p"/>
      <sheetName val="5p"/>
      <sheetName val="7p"/>
      <sheetName val="900.3"/>
      <sheetName val="DATOS PEAJE INVIAS"/>
      <sheetName val="DATOS PEAJE REGENCY"/>
      <sheetName val="Variable IPC"/>
      <sheetName val="PLAN DE INVERSION ANTICIPO"/>
      <sheetName val="inv mensual"/>
      <sheetName val="borrador flujo inv"/>
      <sheetName val="social-ambiental"/>
      <sheetName val="AU"/>
      <sheetName val="PALET DEL 21 FEB AL 5 MARZ"/>
      <sheetName val="COSTOS"/>
      <sheetName val="EVA"/>
      <sheetName val="AIU"/>
      <sheetName val="Main"/>
      <sheetName val="CorpTax"/>
      <sheetName val="PAGOS"/>
      <sheetName val="articulos"/>
      <sheetName val="ESTADO RED"/>
      <sheetName val="CARRETERAS"/>
      <sheetName val="GENERALIDADES "/>
      <sheetName val="aCCIDENTES%2520DE%25201995%2520"/>
      <sheetName val="REQUISITOS INF INTERVENTORÍA"/>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Gabrielaapabone\d copias\a  a"/>
      <sheetName val="\C\A\a  aaInformación GRUPO 4\A"/>
      <sheetName val="\E\Documents and Settings\Pe"/>
      <sheetName val="\C\E\Documents and Setting"/>
      <sheetName val="\G\a  aaInformación GRUPO 4\A M"/>
      <sheetName val="\C\G\a  aaInformación GRUPO 4\A"/>
      <sheetName val="\C\K\a  aaInformación GRUPO 4\A"/>
      <sheetName val="\C\E\a  aaInformación GRUPO 4\A"/>
      <sheetName val="DIRECTAS AMO I"/>
      <sheetName val="DIRECTAS AMO II"/>
      <sheetName val="gp05"/>
      <sheetName val="GP06"/>
      <sheetName val="modf "/>
      <sheetName val="1,2 MC"/>
      <sheetName val="3,1 MC"/>
      <sheetName val="3,2 MC"/>
      <sheetName val="4,2 MC"/>
      <sheetName val="/a  aaInformación GRUPO 4/A MIn"/>
      <sheetName val="ANALISIS RESUMIDOS"/>
      <sheetName val="LETRAS"/>
      <sheetName val="CONTROL ADM"/>
      <sheetName val="RECIBO PARCIAL"/>
      <sheetName val="AVANCE SEMANAL"/>
      <sheetName val="Memoria de cantidades"/>
      <sheetName val="CARTILLA ACEROS"/>
      <sheetName val="REG FOTO"/>
      <sheetName val="BALANCE DE OBRA "/>
      <sheetName val="MAYORES Y MENORES"/>
      <sheetName val="CLIMA mes"/>
      <sheetName val="ACTA LIQUIDACION"/>
      <sheetName val="INST"/>
      <sheetName val="2007 Database"/>
      <sheetName val="ITEMS ALCANT."/>
      <sheetName val="COSTOS_UNITARIOS"/>
      <sheetName val="ITEMS_ALCANT_"/>
      <sheetName val="COSTOS_UNITARIOS1"/>
      <sheetName val="ITEMS_ALCANT_1"/>
      <sheetName val="COSTOS_UNITARIOS2"/>
      <sheetName val="ITEMS_ALCANT_2"/>
      <sheetName val="Formulario_N°_43"/>
      <sheetName val="Base_Muestras3"/>
      <sheetName val="COSTOS_UNITARIOS3"/>
      <sheetName val="\AMV___no_borrar\PRESUPUESTOS\3"/>
      <sheetName val="\I\AMV___no_borrar\PRESUPUESTO3"/>
      <sheetName val="\A\a__aaInformación_GRUPO_4\A_3"/>
      <sheetName val="ITEMS_ALCANT_3"/>
      <sheetName val="Formulario_N°_44"/>
      <sheetName val="Base_Muestras4"/>
      <sheetName val="COSTOS_UNITARIOS4"/>
      <sheetName val="\AMV___no_borrar\PRESUPUESTOS\4"/>
      <sheetName val="\I\AMV___no_borrar\PRESUPUESTO4"/>
      <sheetName val="\A\a__aaInformación_GRUPO_4\A_4"/>
      <sheetName val="ITEMS_ALCANT_4"/>
      <sheetName val="Analisis_Mano_de_Obra3"/>
      <sheetName val="SEÑALIZACION_CINTA3"/>
      <sheetName val="TUBERIA_DESAGUE_DE_2&quot;3"/>
      <sheetName val="TUBERIA__DE_SUCCIÓN_DE_23"/>
      <sheetName val="TUBERIA_DE_PRESIÓN_1_1-2_RDE213"/>
      <sheetName val="TUBERIA_DE_1_1-23"/>
      <sheetName val="CODO_DE_1_1_2&quot;X90°3"/>
      <sheetName val="VALBULA_DE_PASO_DE_2&quot;3"/>
      <sheetName val="VALBULA_DE_CIERRE_DE_1_1_2&quot;_3"/>
      <sheetName val="TANQUE_HIDROACUMULADOR3"/>
      <sheetName val="ELECTROBOMBAS_CENTRIFUGAS3"/>
      <sheetName val="LOSA_SUPERIOR_DEL_TANQUE_3"/>
      <sheetName val="PAREDES_DEL_TANQUE3"/>
      <sheetName val="LOSA_DE_FONDO_DEL_TANQUE3"/>
      <sheetName val="SOLADO_DE_LIMP__2500_PSI3"/>
      <sheetName val="CUPULAS_TRAG_4X33"/>
      <sheetName val="SALIDA_SONIDO3"/>
      <sheetName val="CANAL_EN_LAMINA_GALV3"/>
      <sheetName val="CUBIERTA_LUXALON3"/>
      <sheetName val="TENDIDO_DE_CABLE_No_8_3"/>
      <sheetName val="VAR__COBRE_2_44X5-83"/>
      <sheetName val="CAJA_EN_MAMPOSTERÍA3"/>
      <sheetName val="CAJA_DE_PASO_METÁLICA3"/>
      <sheetName val="BAJANTE_ACOM__ELECTRICA_1&quot;3"/>
      <sheetName val="SISTEMA_DE_TIERRA_Y_MALLA3"/>
      <sheetName val="CERTIFICADO_DE_RECIBO3"/>
      <sheetName val="TRAMITE_APROBAR3"/>
      <sheetName val="APLIQUE_DE_25W3"/>
      <sheetName val="LUMINARIA_FLUORESCENTE_DE_2X323"/>
      <sheetName val="LÁMPARA_METAL_HALIDE_250W3"/>
      <sheetName val="DUCTO_PVC_DE_3&quot;3"/>
      <sheetName val="DUCTO_PVC_DE_1&quot;3"/>
      <sheetName val="TENDIDO_DE_ACOMETIDA_BIFÁSICA3"/>
      <sheetName val="TELERRUPTOR_BIPOLAR_DE_16_AM3"/>
      <sheetName val="TABLERO_MINIPRAGMA_DE_12_C3"/>
      <sheetName val="AUTOMÁTICO_INDUSTRIAL3"/>
      <sheetName val="AUTOMÁTICO_TIPO_RIEL_23"/>
      <sheetName val="AUTOMÁTICO_TIPO_RIEL_13"/>
      <sheetName val="SALIDA_PARA_PULSADOR3"/>
      <sheetName val="SALIDA_TOMA_MONOFACISA_103"/>
      <sheetName val="SALIDA_TOMA_MONOFASICA_123"/>
      <sheetName val="SALIDA_PARA_APLIQUE3"/>
      <sheetName val="SALIDA_LAMPARA_FLUORESCENTE3"/>
      <sheetName val="DERIVACION_DE_LUMINARIA3"/>
      <sheetName val="SALIDA_PARA_LÁMPARA_METAL3"/>
      <sheetName val="Transformador_25_KVA3"/>
      <sheetName val="Acometida_Subt_Baja_Tensión3"/>
      <sheetName val="Puesta_a_Tierra3"/>
      <sheetName val="Tablero_Bifasico_24_Circuitos3"/>
      <sheetName val="Salida_Luminaria_Cerrada3"/>
      <sheetName val="Salida_Toma_120_V3"/>
      <sheetName val="Salida_Toma_220_V3"/>
      <sheetName val="Tendido_Alumbrado_Publico3"/>
      <sheetName val="Ducto_Tuberia_Conduit_PVC_3_-43"/>
      <sheetName val="Sumin_e_Inst_luminaria_Brika3"/>
      <sheetName val="Sumin_e_Inst_luminaria_Cerrada3"/>
      <sheetName val="Sumin_e_Inst_Poste_ITO3"/>
      <sheetName val="Sumin_y_mont_Caja_metal3"/>
      <sheetName val="Sardinel_prefabricado_Tipo_A3"/>
      <sheetName val="LIMPIEZA_Y_DESCAPOTE3"/>
      <sheetName val="LOCALIZACIÓN_Y_REPLANTEO3"/>
      <sheetName val="DEMOLICON_DE_MUROS3"/>
      <sheetName val="EXCAVACION_MANUAL3"/>
      <sheetName val="Demolicion_de_Graderias_Exist3"/>
      <sheetName val="RELLENO_BASE_GRANULAR3"/>
      <sheetName val="RELLENO_TIERRA_NEGRA3"/>
      <sheetName val="CONCRETO_DE_LIMPIEZA3"/>
      <sheetName val="VIGA_DE_CIMIENTO3"/>
      <sheetName val="VIGA_AEREA3"/>
      <sheetName val="CERCHAS_CELOSIA3"/>
      <sheetName val="Sum_e_Inst_de_Medidor3"/>
      <sheetName val="Sum_e_Inst_de_lavamanos_de_emp3"/>
      <sheetName val="Muros_divisorios_bloque_No__43"/>
      <sheetName val="Pañete_sobre_muros3"/>
      <sheetName val="Pintura_tipo_koraza3"/>
      <sheetName val="Ceramica_30x30,_incluye_win_3"/>
      <sheetName val="Granito_Pulido3"/>
      <sheetName val="Bordillos_ducha_ceram_3"/>
      <sheetName val="poceta_de_aseo_en_granito3"/>
      <sheetName val="Alistado_de_piso_mortero_imp_3"/>
      <sheetName val="Piso_en_baldosa_de_granito3"/>
      <sheetName val="media_caña_en_granito3"/>
      <sheetName val="Alfajia_a_la_vista3"/>
      <sheetName val="Tubería_PVCS_2&quot;_3"/>
      <sheetName val="Tuberia_aguas_lluvias_bajante3"/>
      <sheetName val="Tuberia_PVC_aguas_lluvias_3&quot;3"/>
      <sheetName val="Puntos_Hidráulicos_1_2&quot;_3"/>
      <sheetName val="tuberia_pvc_ag_lluvia_4&quot;3"/>
      <sheetName val="tuberia_pvc_corrugada_6&quot;_3"/>
      <sheetName val="tuberia_pvc_corrugada_8&quot;_3"/>
      <sheetName val="Tubería_PVC_6&quot;_Tipo_Fort3"/>
      <sheetName val="FILTRO_DRENAJE_4&quot;3"/>
      <sheetName val="FILTRO_DRENAJE_6&quot;3"/>
      <sheetName val="FILTRO_DRENAJE_8&quot;3"/>
      <sheetName val="Tubería_PVC_4&quot;_corrugada_AN3"/>
      <sheetName val="Tuberia_PVC_6&quot;_Corrugada_AN3"/>
      <sheetName val="Tuberia_PVC_8&quot;_Corrugada_AN3"/>
      <sheetName val="Tubería_PVC_3&quot;_sanitaria3"/>
      <sheetName val="Tubería_PVC_4&quot;_sanitaria3"/>
      <sheetName val="Registro_RW_de_1&quot;3"/>
      <sheetName val="Registro_RW_de_1_1_2&quot;3"/>
      <sheetName val="Válvula_de_corte_tipo_RW_3_,4&quot;3"/>
      <sheetName val="Sum_e_inst__lavamanos_de_colg3"/>
      <sheetName val="Sum_e_inst__lavaplatos3"/>
      <sheetName val="Tubería_PVC_san_2&quot;_3"/>
      <sheetName val="Puntos_Sanitarios_2&quot;_3"/>
      <sheetName val="Puntos_Sanitarios_4&quot;__3"/>
      <sheetName val="TUBERIA_PVC_V_D__3&quot;_3"/>
      <sheetName val="TUBERIA_PVC_VD_4&quot;3"/>
      <sheetName val="TUBERIA_PVC_V_D__3&quot;_A__LL3"/>
      <sheetName val="TERMINAL_DE_VENTILACIÓN_D__3&quot;_3"/>
      <sheetName val="TUBERIA_PVCP_1_1-_2&quot;_3"/>
      <sheetName val="TUBERIA_PVC_P_D__1-_2&quot;3"/>
      <sheetName val="Tuberioa_PVC_3-_4&quot;_3"/>
      <sheetName val="TUBERIA_PVC_P_D__1&quot;3"/>
      <sheetName val="TUBERIA_PVC_P_D__1_1-2&quot;3"/>
      <sheetName val="CAJA_PLASTICA_PARA_VALVULAS_3"/>
      <sheetName val="Sum__e_inst__Inodoro_tanque3"/>
      <sheetName val="Sum__e_inst__orinal_de_llave3"/>
      <sheetName val="Sum__e_inst__ducha3"/>
      <sheetName val="Sum__e_inst__sanitario_niño3"/>
      <sheetName val="Canal_en_lamina_galv_cal_203"/>
      <sheetName val="Ventana_con_marco_lam_3"/>
      <sheetName val="Ventana_con_marco_corrediza3"/>
      <sheetName val="Puerta_doble_con_marco3"/>
      <sheetName val="Puerta_division_baño_1,12x1,603"/>
      <sheetName val="Puerta_division_baño_60x1,603"/>
      <sheetName val="Puerta_con_marco_entamborada3"/>
      <sheetName val="Espejo_en_cristal_4_mm3"/>
      <sheetName val="Espejo_en_cristal_4_mm_con_mar3"/>
      <sheetName val="Excavación_a_maquina3"/>
      <sheetName val="Cerramiento_exterior3"/>
      <sheetName val="\\Escritorio\amv_2011\a__aaInf3"/>
      <sheetName val="[aCCIDENTES_DE_1995_-_1996_xls3"/>
      <sheetName val="Formulario_N°_45"/>
      <sheetName val="Base_Muestras5"/>
      <sheetName val="COSTOS_UNITARIOS5"/>
      <sheetName val="\AMV___no_borrar\PRESUPUESTOS\5"/>
      <sheetName val="\I\AMV___no_borrar\PRESUPUESTO5"/>
      <sheetName val="\A\a__aaInformación_GRUPO_4\A_5"/>
      <sheetName val="ITEMS_ALCANT_5"/>
      <sheetName val="Analisis_Mano_de_Obra4"/>
      <sheetName val="SEÑALIZACION_CINTA4"/>
      <sheetName val="TUBERIA_DESAGUE_DE_2&quot;4"/>
      <sheetName val="TUBERIA__DE_SUCCIÓN_DE_24"/>
      <sheetName val="TUBERIA_DE_PRESIÓN_1_1-2_RDE214"/>
      <sheetName val="TUBERIA_DE_1_1-24"/>
      <sheetName val="CODO_DE_1_1_2&quot;X90°4"/>
      <sheetName val="VALBULA_DE_PASO_DE_2&quot;4"/>
      <sheetName val="VALBULA_DE_CIERRE_DE_1_1_2&quot;_4"/>
      <sheetName val="TANQUE_HIDROACUMULADOR4"/>
      <sheetName val="ELECTROBOMBAS_CENTRIFUGAS4"/>
      <sheetName val="LOSA_SUPERIOR_DEL_TANQUE_4"/>
      <sheetName val="PAREDES_DEL_TANQUE4"/>
      <sheetName val="LOSA_DE_FONDO_DEL_TANQUE4"/>
      <sheetName val="SOLADO_DE_LIMP__2500_PSI4"/>
      <sheetName val="CUPULAS_TRAG_4X34"/>
      <sheetName val="SALIDA_SONIDO4"/>
      <sheetName val="CANAL_EN_LAMINA_GALV4"/>
      <sheetName val="CUBIERTA_LUXALON4"/>
      <sheetName val="TENDIDO_DE_CABLE_No_8_4"/>
      <sheetName val="VAR__COBRE_2_44X5-84"/>
      <sheetName val="CAJA_EN_MAMPOSTERÍA4"/>
      <sheetName val="CAJA_DE_PASO_METÁLICA4"/>
      <sheetName val="BAJANTE_ACOM__ELECTRICA_1&quot;4"/>
      <sheetName val="SISTEMA_DE_TIERRA_Y_MALLA4"/>
      <sheetName val="CERTIFICADO_DE_RECIBO4"/>
      <sheetName val="TRAMITE_APROBAR4"/>
      <sheetName val="APLIQUE_DE_25W4"/>
      <sheetName val="LUMINARIA_FLUORESCENTE_DE_2X324"/>
      <sheetName val="LÁMPARA_METAL_HALIDE_250W4"/>
      <sheetName val="DUCTO_PVC_DE_3&quot;4"/>
      <sheetName val="DUCTO_PVC_DE_1&quot;4"/>
      <sheetName val="TENDIDO_DE_ACOMETIDA_BIFÁSICA4"/>
      <sheetName val="TELERRUPTOR_BIPOLAR_DE_16_AM4"/>
      <sheetName val="TABLERO_MINIPRAGMA_DE_12_C4"/>
      <sheetName val="AUTOMÁTICO_INDUSTRIAL4"/>
      <sheetName val="AUTOMÁTICO_TIPO_RIEL_24"/>
      <sheetName val="AUTOMÁTICO_TIPO_RIEL_14"/>
      <sheetName val="SALIDA_PARA_PULSADOR4"/>
      <sheetName val="SALIDA_TOMA_MONOFACISA_104"/>
      <sheetName val="SALIDA_TOMA_MONOFASICA_124"/>
      <sheetName val="SALIDA_PARA_APLIQUE4"/>
      <sheetName val="SALIDA_LAMPARA_FLUORESCENTE4"/>
      <sheetName val="DERIVACION_DE_LUMINARIA4"/>
      <sheetName val="SALIDA_PARA_LÁMPARA_METAL4"/>
      <sheetName val="Transformador_25_KVA4"/>
      <sheetName val="Acometida_Subt_Baja_Tensión4"/>
      <sheetName val="Puesta_a_Tierra4"/>
      <sheetName val="Tablero_Bifasico_24_Circuitos4"/>
      <sheetName val="Salida_Luminaria_Cerrada4"/>
      <sheetName val="Salida_Toma_120_V4"/>
      <sheetName val="Salida_Toma_220_V4"/>
      <sheetName val="Tendido_Alumbrado_Publico4"/>
      <sheetName val="Ducto_Tuberia_Conduit_PVC_3_-44"/>
      <sheetName val="Sumin_e_Inst_luminaria_Brika4"/>
      <sheetName val="Sumin_e_Inst_luminaria_Cerrada4"/>
      <sheetName val="Sumin_e_Inst_Poste_ITO4"/>
      <sheetName val="Sumin_y_mont_Caja_metal4"/>
      <sheetName val="Sardinel_prefabricado_Tipo_A4"/>
      <sheetName val="LIMPIEZA_Y_DESCAPOTE4"/>
      <sheetName val="LOCALIZACIÓN_Y_REPLANTEO4"/>
      <sheetName val="DEMOLICON_DE_MUROS4"/>
      <sheetName val="EXCAVACION_MANUAL4"/>
      <sheetName val="Demolicion_de_Graderias_Exist4"/>
      <sheetName val="RELLENO_BASE_GRANULAR4"/>
      <sheetName val="RELLENO_TIERRA_NEGRA4"/>
      <sheetName val="CONCRETO_DE_LIMPIEZA4"/>
      <sheetName val="VIGA_DE_CIMIENTO4"/>
      <sheetName val="VIGA_AEREA4"/>
      <sheetName val="CERCHAS_CELOSIA4"/>
      <sheetName val="Sum_e_Inst_de_Medidor4"/>
      <sheetName val="Sum_e_Inst_de_lavamanos_de_emp4"/>
      <sheetName val="Muros_divisorios_bloque_No__44"/>
      <sheetName val="Pañete_sobre_muros4"/>
      <sheetName val="Pintura_tipo_koraza4"/>
      <sheetName val="Ceramica_30x30,_incluye_win_4"/>
      <sheetName val="Granito_Pulido4"/>
      <sheetName val="Bordillos_ducha_ceram_4"/>
      <sheetName val="poceta_de_aseo_en_granito4"/>
      <sheetName val="Alistado_de_piso_mortero_imp_4"/>
      <sheetName val="Piso_en_baldosa_de_granito4"/>
      <sheetName val="media_caña_en_granito4"/>
      <sheetName val="Alfajia_a_la_vista4"/>
      <sheetName val="Tubería_PVCS_2&quot;_4"/>
      <sheetName val="Tuberia_aguas_lluvias_bajante4"/>
      <sheetName val="Tuberia_PVC_aguas_lluvias_3&quot;4"/>
      <sheetName val="Puntos_Hidráulicos_1_2&quot;_4"/>
      <sheetName val="tuberia_pvc_ag_lluvia_4&quot;4"/>
      <sheetName val="tuberia_pvc_corrugada_6&quot;_4"/>
      <sheetName val="tuberia_pvc_corrugada_8&quot;_4"/>
      <sheetName val="Tubería_PVC_6&quot;_Tipo_Fort4"/>
      <sheetName val="FILTRO_DRENAJE_4&quot;4"/>
      <sheetName val="FILTRO_DRENAJE_6&quot;4"/>
      <sheetName val="FILTRO_DRENAJE_8&quot;4"/>
      <sheetName val="Tubería_PVC_4&quot;_corrugada_AN4"/>
      <sheetName val="Tuberia_PVC_6&quot;_Corrugada_AN4"/>
      <sheetName val="Tuberia_PVC_8&quot;_Corrugada_AN4"/>
      <sheetName val="Tubería_PVC_3&quot;_sanitaria4"/>
      <sheetName val="Tubería_PVC_4&quot;_sanitaria4"/>
      <sheetName val="Registro_RW_de_1&quot;4"/>
      <sheetName val="Registro_RW_de_1_1_2&quot;4"/>
      <sheetName val="Válvula_de_corte_tipo_RW_3_,4&quot;4"/>
      <sheetName val="Sum_e_inst__lavamanos_de_colg4"/>
      <sheetName val="Sum_e_inst__lavaplatos4"/>
      <sheetName val="Tubería_PVC_san_2&quot;_4"/>
      <sheetName val="Puntos_Sanitarios_2&quot;_4"/>
      <sheetName val="Puntos_Sanitarios_4&quot;__4"/>
      <sheetName val="TUBERIA_PVC_V_D__3&quot;_4"/>
      <sheetName val="TUBERIA_PVC_VD_4&quot;4"/>
      <sheetName val="TUBERIA_PVC_V_D__3&quot;_A__LL4"/>
      <sheetName val="TERMINAL_DE_VENTILACIÓN_D__3&quot;_4"/>
      <sheetName val="TUBERIA_PVCP_1_1-_2&quot;_4"/>
      <sheetName val="TUBERIA_PVC_P_D__1-_2&quot;4"/>
      <sheetName val="Tuberioa_PVC_3-_4&quot;_4"/>
      <sheetName val="TUBERIA_PVC_P_D__1&quot;4"/>
      <sheetName val="TUBERIA_PVC_P_D__1_1-2&quot;4"/>
      <sheetName val="CAJA_PLASTICA_PARA_VALVULAS_4"/>
      <sheetName val="Sum__e_inst__Inodoro_tanque4"/>
      <sheetName val="Sum__e_inst__orinal_de_llave4"/>
      <sheetName val="Sum__e_inst__ducha4"/>
      <sheetName val="Sum__e_inst__sanitario_niño4"/>
      <sheetName val="Canal_en_lamina_galv_cal_204"/>
      <sheetName val="Ventana_con_marco_lam_4"/>
      <sheetName val="Ventana_con_marco_corrediza4"/>
      <sheetName val="Puerta_doble_con_marco4"/>
      <sheetName val="Puerta_division_baño_1,12x1,604"/>
      <sheetName val="Puerta_division_baño_60x1,604"/>
      <sheetName val="Puerta_con_marco_entamborada4"/>
      <sheetName val="Espejo_en_cristal_4_mm4"/>
      <sheetName val="Espejo_en_cristal_4_mm_con_mar4"/>
      <sheetName val="Excavación_a_maquina4"/>
      <sheetName val="Cerramiento_exterior4"/>
      <sheetName val="\\Escritorio\amv_2011\a__aaInf4"/>
      <sheetName val="[aCCIDENTES_DE_1995_-_1996_xls4"/>
      <sheetName val="Formulario_N°_46"/>
      <sheetName val="Base_Muestras6"/>
      <sheetName val="COSTOS_UNITARIOS6"/>
      <sheetName val="\AMV___no_borrar\PRESUPUESTOS\6"/>
      <sheetName val="\I\AMV___no_borrar\PRESUPUESTO6"/>
      <sheetName val="\A\a__aaInformación_GRUPO_4\A_6"/>
      <sheetName val="ITEMS_ALCANT_6"/>
      <sheetName val="Analisis_Mano_de_Obra5"/>
      <sheetName val="SEÑALIZACION_CINTA5"/>
      <sheetName val="TUBERIA_DESAGUE_DE_2&quot;5"/>
      <sheetName val="TUBERIA__DE_SUCCIÓN_DE_25"/>
      <sheetName val="TUBERIA_DE_PRESIÓN_1_1-2_RDE215"/>
      <sheetName val="TUBERIA_DE_1_1-25"/>
      <sheetName val="CODO_DE_1_1_2&quot;X90°5"/>
      <sheetName val="VALBULA_DE_PASO_DE_2&quot;5"/>
      <sheetName val="VALBULA_DE_CIERRE_DE_1_1_2&quot;_5"/>
      <sheetName val="TANQUE_HIDROACUMULADOR5"/>
      <sheetName val="ELECTROBOMBAS_CENTRIFUGAS5"/>
      <sheetName val="LOSA_SUPERIOR_DEL_TANQUE_5"/>
      <sheetName val="PAREDES_DEL_TANQUE5"/>
      <sheetName val="LOSA_DE_FONDO_DEL_TANQUE5"/>
      <sheetName val="SOLADO_DE_LIMP__2500_PSI5"/>
      <sheetName val="CUPULAS_TRAG_4X35"/>
      <sheetName val="SALIDA_SONIDO5"/>
      <sheetName val="CANAL_EN_LAMINA_GALV5"/>
      <sheetName val="CUBIERTA_LUXALON5"/>
      <sheetName val="TENDIDO_DE_CABLE_No_8_5"/>
      <sheetName val="VAR__COBRE_2_44X5-85"/>
      <sheetName val="CAJA_EN_MAMPOSTERÍA5"/>
      <sheetName val="CAJA_DE_PASO_METÁLICA5"/>
      <sheetName val="BAJANTE_ACOM__ELECTRICA_1&quot;5"/>
      <sheetName val="SISTEMA_DE_TIERRA_Y_MALLA5"/>
      <sheetName val="CERTIFICADO_DE_RECIBO5"/>
      <sheetName val="TRAMITE_APROBAR5"/>
      <sheetName val="APLIQUE_DE_25W5"/>
      <sheetName val="LUMINARIA_FLUORESCENTE_DE_2X325"/>
      <sheetName val="LÁMPARA_METAL_HALIDE_250W5"/>
      <sheetName val="DUCTO_PVC_DE_3&quot;5"/>
      <sheetName val="DUCTO_PVC_DE_1&quot;5"/>
      <sheetName val="TENDIDO_DE_ACOMETIDA_BIFÁSICA5"/>
      <sheetName val="TELERRUPTOR_BIPOLAR_DE_16_AM5"/>
      <sheetName val="TABLERO_MINIPRAGMA_DE_12_C5"/>
      <sheetName val="AUTOMÁTICO_INDUSTRIAL5"/>
      <sheetName val="AUTOMÁTICO_TIPO_RIEL_25"/>
      <sheetName val="AUTOMÁTICO_TIPO_RIEL_15"/>
      <sheetName val="SALIDA_PARA_PULSADOR5"/>
      <sheetName val="SALIDA_TOMA_MONOFACISA_105"/>
      <sheetName val="SALIDA_TOMA_MONOFASICA_125"/>
      <sheetName val="SALIDA_PARA_APLIQUE5"/>
      <sheetName val="SALIDA_LAMPARA_FLUORESCENTE5"/>
      <sheetName val="DERIVACION_DE_LUMINARIA5"/>
      <sheetName val="SALIDA_PARA_LÁMPARA_METAL5"/>
      <sheetName val="Transformador_25_KVA5"/>
      <sheetName val="Acometida_Subt_Baja_Tensión5"/>
      <sheetName val="Puesta_a_Tierra5"/>
      <sheetName val="Tablero_Bifasico_24_Circuitos5"/>
      <sheetName val="Salida_Luminaria_Cerrada5"/>
      <sheetName val="Salida_Toma_120_V5"/>
      <sheetName val="Salida_Toma_220_V5"/>
      <sheetName val="Tendido_Alumbrado_Publico5"/>
      <sheetName val="Ducto_Tuberia_Conduit_PVC_3_-45"/>
      <sheetName val="Sumin_e_Inst_luminaria_Brika5"/>
      <sheetName val="Sumin_e_Inst_luminaria_Cerrada5"/>
      <sheetName val="Sumin_e_Inst_Poste_ITO5"/>
      <sheetName val="Sumin_y_mont_Caja_metal5"/>
      <sheetName val="Sardinel_prefabricado_Tipo_A5"/>
      <sheetName val="LIMPIEZA_Y_DESCAPOTE5"/>
      <sheetName val="LOCALIZACIÓN_Y_REPLANTEO5"/>
      <sheetName val="DEMOLICON_DE_MUROS5"/>
      <sheetName val="EXCAVACION_MANUAL5"/>
      <sheetName val="Demolicion_de_Graderias_Exist5"/>
      <sheetName val="RELLENO_BASE_GRANULAR5"/>
      <sheetName val="RELLENO_TIERRA_NEGRA5"/>
      <sheetName val="CONCRETO_DE_LIMPIEZA5"/>
      <sheetName val="VIGA_DE_CIMIENTO5"/>
      <sheetName val="VIGA_AEREA5"/>
      <sheetName val="CERCHAS_CELOSIA5"/>
      <sheetName val="Sum_e_Inst_de_Medidor5"/>
      <sheetName val="Sum_e_Inst_de_lavamanos_de_emp5"/>
      <sheetName val="Muros_divisorios_bloque_No__45"/>
      <sheetName val="Pañete_sobre_muros5"/>
      <sheetName val="Pintura_tipo_koraza5"/>
      <sheetName val="Ceramica_30x30,_incluye_win_5"/>
      <sheetName val="Granito_Pulido5"/>
      <sheetName val="Bordillos_ducha_ceram_5"/>
      <sheetName val="poceta_de_aseo_en_granito5"/>
      <sheetName val="Alistado_de_piso_mortero_imp_5"/>
      <sheetName val="Piso_en_baldosa_de_granito5"/>
      <sheetName val="media_caña_en_granito5"/>
      <sheetName val="Alfajia_a_la_vista5"/>
      <sheetName val="Tubería_PVCS_2&quot;_5"/>
      <sheetName val="Tuberia_aguas_lluvias_bajante5"/>
      <sheetName val="Tuberia_PVC_aguas_lluvias_3&quot;5"/>
      <sheetName val="Puntos_Hidráulicos_1_2&quot;_5"/>
      <sheetName val="tuberia_pvc_ag_lluvia_4&quot;5"/>
      <sheetName val="tuberia_pvc_corrugada_6&quot;_5"/>
      <sheetName val="tuberia_pvc_corrugada_8&quot;_5"/>
      <sheetName val="Tubería_PVC_6&quot;_Tipo_Fort5"/>
      <sheetName val="FILTRO_DRENAJE_4&quot;5"/>
      <sheetName val="FILTRO_DRENAJE_6&quot;5"/>
      <sheetName val="FILTRO_DRENAJE_8&quot;5"/>
      <sheetName val="Tubería_PVC_4&quot;_corrugada_AN5"/>
      <sheetName val="Tuberia_PVC_6&quot;_Corrugada_AN5"/>
      <sheetName val="Tuberia_PVC_8&quot;_Corrugada_AN5"/>
      <sheetName val="Tubería_PVC_3&quot;_sanitaria5"/>
      <sheetName val="Tubería_PVC_4&quot;_sanitaria5"/>
      <sheetName val="Registro_RW_de_1&quot;5"/>
      <sheetName val="Registro_RW_de_1_1_2&quot;5"/>
      <sheetName val="Válvula_de_corte_tipo_RW_3_,4&quot;5"/>
      <sheetName val="Sum_e_inst__lavamanos_de_colg5"/>
      <sheetName val="Sum_e_inst__lavaplatos5"/>
      <sheetName val="Tubería_PVC_san_2&quot;_5"/>
      <sheetName val="Puntos_Sanitarios_2&quot;_5"/>
      <sheetName val="Puntos_Sanitarios_4&quot;__5"/>
      <sheetName val="TUBERIA_PVC_V_D__3&quot;_5"/>
      <sheetName val="TUBERIA_PVC_VD_4&quot;5"/>
      <sheetName val="TUBERIA_PVC_V_D__3&quot;_A__LL5"/>
      <sheetName val="TERMINAL_DE_VENTILACIÓN_D__3&quot;_5"/>
      <sheetName val="TUBERIA_PVCP_1_1-_2&quot;_5"/>
      <sheetName val="TUBERIA_PVC_P_D__1-_2&quot;5"/>
      <sheetName val="Tuberioa_PVC_3-_4&quot;_5"/>
      <sheetName val="TUBERIA_PVC_P_D__1&quot;5"/>
      <sheetName val="TUBERIA_PVC_P_D__1_1-2&quot;5"/>
      <sheetName val="CAJA_PLASTICA_PARA_VALVULAS_5"/>
      <sheetName val="Sum__e_inst__Inodoro_tanque5"/>
      <sheetName val="Sum__e_inst__orinal_de_llave5"/>
      <sheetName val="Sum__e_inst__ducha5"/>
      <sheetName val="Sum__e_inst__sanitario_niño5"/>
      <sheetName val="Canal_en_lamina_galv_cal_205"/>
      <sheetName val="Ventana_con_marco_lam_5"/>
      <sheetName val="Ventana_con_marco_corrediza5"/>
      <sheetName val="Puerta_doble_con_marco5"/>
      <sheetName val="Puerta_division_baño_1,12x1,605"/>
      <sheetName val="Puerta_division_baño_60x1,605"/>
      <sheetName val="Puerta_con_marco_entamborada5"/>
      <sheetName val="Espejo_en_cristal_4_mm5"/>
      <sheetName val="Espejo_en_cristal_4_mm_con_mar5"/>
      <sheetName val="Excavación_a_maquina5"/>
      <sheetName val="Cerramiento_exterior5"/>
      <sheetName val="\\Escritorio\amv_2011\a__aaInf5"/>
      <sheetName val="[aCCIDENTES_DE_1995_-_1996_xls5"/>
      <sheetName val="Formulario_N°_47"/>
      <sheetName val="Base_Muestras7"/>
      <sheetName val="COSTOS_UNITARIOS7"/>
      <sheetName val="\AMV___no_borrar\PRESUPUESTOS\7"/>
      <sheetName val="\I\AMV___no_borrar\PRESUPUESTO7"/>
      <sheetName val="\A\a__aaInformación_GRUPO_4\A_7"/>
      <sheetName val="ITEMS_ALCANT_7"/>
      <sheetName val="Analisis_Mano_de_Obra6"/>
      <sheetName val="SEÑALIZACION_CINTA6"/>
      <sheetName val="TUBERIA_DESAGUE_DE_2&quot;6"/>
      <sheetName val="TUBERIA__DE_SUCCIÓN_DE_26"/>
      <sheetName val="TUBERIA_DE_PRESIÓN_1_1-2_RDE216"/>
      <sheetName val="TUBERIA_DE_1_1-26"/>
      <sheetName val="CODO_DE_1_1_2&quot;X90°6"/>
      <sheetName val="VALBULA_DE_PASO_DE_2&quot;6"/>
      <sheetName val="VALBULA_DE_CIERRE_DE_1_1_2&quot;_6"/>
      <sheetName val="TANQUE_HIDROACUMULADOR6"/>
      <sheetName val="ELECTROBOMBAS_CENTRIFUGAS6"/>
      <sheetName val="LOSA_SUPERIOR_DEL_TANQUE_6"/>
      <sheetName val="PAREDES_DEL_TANQUE6"/>
      <sheetName val="LOSA_DE_FONDO_DEL_TANQUE6"/>
      <sheetName val="SOLADO_DE_LIMP__2500_PSI6"/>
      <sheetName val="CUPULAS_TRAG_4X36"/>
      <sheetName val="SALIDA_SONIDO6"/>
      <sheetName val="CANAL_EN_LAMINA_GALV6"/>
      <sheetName val="CUBIERTA_LUXALON6"/>
      <sheetName val="TENDIDO_DE_CABLE_No_8_6"/>
      <sheetName val="VAR__COBRE_2_44X5-86"/>
      <sheetName val="CAJA_EN_MAMPOSTERÍA6"/>
      <sheetName val="CAJA_DE_PASO_METÁLICA6"/>
      <sheetName val="BAJANTE_ACOM__ELECTRICA_1&quot;6"/>
      <sheetName val="SISTEMA_DE_TIERRA_Y_MALLA6"/>
      <sheetName val="CERTIFICADO_DE_RECIBO6"/>
      <sheetName val="TRAMITE_APROBAR6"/>
      <sheetName val="APLIQUE_DE_25W6"/>
      <sheetName val="LUMINARIA_FLUORESCENTE_DE_2X326"/>
      <sheetName val="LÁMPARA_METAL_HALIDE_250W6"/>
      <sheetName val="DUCTO_PVC_DE_3&quot;6"/>
      <sheetName val="DUCTO_PVC_DE_1&quot;6"/>
      <sheetName val="TENDIDO_DE_ACOMETIDA_BIFÁSICA6"/>
      <sheetName val="TELERRUPTOR_BIPOLAR_DE_16_AM6"/>
      <sheetName val="TABLERO_MINIPRAGMA_DE_12_C6"/>
      <sheetName val="AUTOMÁTICO_INDUSTRIAL6"/>
      <sheetName val="AUTOMÁTICO_TIPO_RIEL_26"/>
      <sheetName val="AUTOMÁTICO_TIPO_RIEL_16"/>
      <sheetName val="SALIDA_PARA_PULSADOR6"/>
      <sheetName val="SALIDA_TOMA_MONOFACISA_106"/>
      <sheetName val="SALIDA_TOMA_MONOFASICA_126"/>
      <sheetName val="SALIDA_PARA_APLIQUE6"/>
      <sheetName val="SALIDA_LAMPARA_FLUORESCENTE6"/>
      <sheetName val="DERIVACION_DE_LUMINARIA6"/>
      <sheetName val="SALIDA_PARA_LÁMPARA_METAL6"/>
      <sheetName val="Transformador_25_KVA6"/>
      <sheetName val="Acometida_Subt_Baja_Tensión6"/>
      <sheetName val="Puesta_a_Tierra6"/>
      <sheetName val="Tablero_Bifasico_24_Circuitos6"/>
      <sheetName val="Salida_Luminaria_Cerrada6"/>
      <sheetName val="Salida_Toma_120_V6"/>
      <sheetName val="Salida_Toma_220_V6"/>
      <sheetName val="Tendido_Alumbrado_Publico6"/>
      <sheetName val="Ducto_Tuberia_Conduit_PVC_3_-46"/>
      <sheetName val="Sumin_e_Inst_luminaria_Brika6"/>
      <sheetName val="Sumin_e_Inst_luminaria_Cerrada6"/>
      <sheetName val="Sumin_e_Inst_Poste_ITO6"/>
      <sheetName val="Sumin_y_mont_Caja_metal6"/>
      <sheetName val="Sardinel_prefabricado_Tipo_A6"/>
      <sheetName val="LIMPIEZA_Y_DESCAPOTE6"/>
      <sheetName val="LOCALIZACIÓN_Y_REPLANTEO6"/>
      <sheetName val="DEMOLICON_DE_MUROS6"/>
      <sheetName val="EXCAVACION_MANUAL6"/>
      <sheetName val="Demolicion_de_Graderias_Exist6"/>
      <sheetName val="RELLENO_BASE_GRANULAR6"/>
      <sheetName val="RELLENO_TIERRA_NEGRA6"/>
      <sheetName val="CONCRETO_DE_LIMPIEZA6"/>
      <sheetName val="VIGA_DE_CIMIENTO6"/>
      <sheetName val="VIGA_AEREA6"/>
      <sheetName val="CERCHAS_CELOSIA6"/>
      <sheetName val="Sum_e_Inst_de_Medidor6"/>
      <sheetName val="Sum_e_Inst_de_lavamanos_de_emp6"/>
      <sheetName val="Muros_divisorios_bloque_No__46"/>
      <sheetName val="Pañete_sobre_muros6"/>
      <sheetName val="Pintura_tipo_koraza6"/>
      <sheetName val="Ceramica_30x30,_incluye_win_6"/>
      <sheetName val="Granito_Pulido6"/>
      <sheetName val="Bordillos_ducha_ceram_6"/>
      <sheetName val="poceta_de_aseo_en_granito6"/>
      <sheetName val="Alistado_de_piso_mortero_imp_6"/>
      <sheetName val="Piso_en_baldosa_de_granito6"/>
      <sheetName val="media_caña_en_granito6"/>
      <sheetName val="Alfajia_a_la_vista6"/>
      <sheetName val="Tubería_PVCS_2&quot;_6"/>
      <sheetName val="Tuberia_aguas_lluvias_bajante6"/>
      <sheetName val="Tuberia_PVC_aguas_lluvias_3&quot;6"/>
      <sheetName val="Puntos_Hidráulicos_1_2&quot;_6"/>
      <sheetName val="tuberia_pvc_ag_lluvia_4&quot;6"/>
      <sheetName val="tuberia_pvc_corrugada_6&quot;_6"/>
      <sheetName val="tuberia_pvc_corrugada_8&quot;_6"/>
      <sheetName val="Tubería_PVC_6&quot;_Tipo_Fort6"/>
      <sheetName val="FILTRO_DRENAJE_4&quot;6"/>
      <sheetName val="FILTRO_DRENAJE_6&quot;6"/>
      <sheetName val="FILTRO_DRENAJE_8&quot;6"/>
      <sheetName val="Tubería_PVC_4&quot;_corrugada_AN6"/>
      <sheetName val="Tuberia_PVC_6&quot;_Corrugada_AN6"/>
      <sheetName val="Tuberia_PVC_8&quot;_Corrugada_AN6"/>
      <sheetName val="Tubería_PVC_3&quot;_sanitaria6"/>
      <sheetName val="Tubería_PVC_4&quot;_sanitaria6"/>
      <sheetName val="Registro_RW_de_1&quot;6"/>
      <sheetName val="Registro_RW_de_1_1_2&quot;6"/>
      <sheetName val="Válvula_de_corte_tipo_RW_3_,4&quot;6"/>
      <sheetName val="Sum_e_inst__lavamanos_de_colg6"/>
      <sheetName val="Sum_e_inst__lavaplatos6"/>
      <sheetName val="Tubería_PVC_san_2&quot;_6"/>
      <sheetName val="Puntos_Sanitarios_2&quot;_6"/>
      <sheetName val="Puntos_Sanitarios_4&quot;__6"/>
      <sheetName val="TUBERIA_PVC_V_D__3&quot;_6"/>
      <sheetName val="TUBERIA_PVC_VD_4&quot;6"/>
      <sheetName val="TUBERIA_PVC_V_D__3&quot;_A__LL6"/>
      <sheetName val="TERMINAL_DE_VENTILACIÓN_D__3&quot;_6"/>
      <sheetName val="TUBERIA_PVCP_1_1-_2&quot;_6"/>
      <sheetName val="TUBERIA_PVC_P_D__1-_2&quot;6"/>
      <sheetName val="Tuberioa_PVC_3-_4&quot;_6"/>
      <sheetName val="TUBERIA_PVC_P_D__1&quot;6"/>
      <sheetName val="TUBERIA_PVC_P_D__1_1-2&quot;6"/>
      <sheetName val="CAJA_PLASTICA_PARA_VALVULAS_6"/>
      <sheetName val="Sum__e_inst__Inodoro_tanque6"/>
      <sheetName val="Sum__e_inst__orinal_de_llave6"/>
      <sheetName val="Sum__e_inst__ducha6"/>
      <sheetName val="Sum__e_inst__sanitario_niño6"/>
      <sheetName val="Canal_en_lamina_galv_cal_206"/>
      <sheetName val="Ventana_con_marco_lam_6"/>
      <sheetName val="Ventana_con_marco_corrediza6"/>
      <sheetName val="Puerta_doble_con_marco6"/>
      <sheetName val="Puerta_division_baño_1,12x1,606"/>
      <sheetName val="Puerta_division_baño_60x1,606"/>
      <sheetName val="Puerta_con_marco_entamborada6"/>
      <sheetName val="Espejo_en_cristal_4_mm6"/>
      <sheetName val="Espejo_en_cristal_4_mm_con_mar6"/>
      <sheetName val="Excavación_a_maquina6"/>
      <sheetName val="Cerramiento_exterior6"/>
      <sheetName val="\\Escritorio\amv_2011\a__aaInf6"/>
      <sheetName val="[aCCIDENTES_DE_1995_-_1996_xls6"/>
      <sheetName val="aCCIDENTES_DE_1995_-_199646"/>
      <sheetName val="aCCIDENTES_DE_1995_-_1996_xls21"/>
      <sheetName val="ACTA_DE_MODIFICACION__(2)10"/>
      <sheetName val="\a__aaInformación_GRUPO_4\A_M10"/>
      <sheetName val="Datos_Básicos10"/>
      <sheetName val="SUB_APU10"/>
      <sheetName val="DESC_MPAL_Y_AIU"/>
      <sheetName val="CONCRETOS_Y_MORTEROS"/>
      <sheetName val="PROYECCIÓN_DE_COSTOS"/>
      <sheetName val="PROYECCIÓN_DE_COSTO_CLASIFICADO"/>
      <sheetName val="PROYECCIÓN_DE_COSTO_OBRA"/>
      <sheetName val="PROYECCIÓN_DE_AIU"/>
      <sheetName val="PROYECCIÓN_DE_AIU_(2)"/>
      <sheetName val="PROYECCIÓN_DE_PAGA_&amp;_PMT"/>
      <sheetName val="LINEA_BASE_SALARIOS"/>
      <sheetName val="ESTADO_VÍA-CRIT_TECNICO"/>
      <sheetName val="G_G"/>
      <sheetName val="MURO_PR25+221-235"/>
      <sheetName val="MURO_PR25+261-267"/>
      <sheetName val="ACTA_9_(Espacio_publico)"/>
      <sheetName val="ACTA_9__(VIAS)"/>
      <sheetName val="ACTA_PIPMA_9"/>
      <sheetName val="PREACTA_PIPMA_8_A-B-C-D-E_y_F_"/>
      <sheetName val="1_4_Excavaciones_a_mano_EP_"/>
      <sheetName val="SALVEDAD_9"/>
      <sheetName val="TRANSPORTES_(1)"/>
      <sheetName val="TRANSPORTES_(2)"/>
      <sheetName val="1_4_Excavaciones_a_mano_VIAS"/>
      <sheetName val="1_4_EXCAV_PEP_BARRIO_BOLIVAR"/>
      <sheetName val="1_4_EXCAV_PEP_FRANCISCA"/>
      <sheetName val="2_1_Demolic_anden_PEP_BOLIVAR"/>
      <sheetName val="2_1_Demol_anden_PEP_FRCANAS"/>
      <sheetName val="2,2_Demolicion_sardinel_(EP)_"/>
      <sheetName val="2_5_Excavaciones"/>
      <sheetName val="2_12_demolic_pep_bbolivar1"/>
      <sheetName val="3_1_conformacion"/>
      <sheetName val="3,2_Base_"/>
      <sheetName val="3,3_Sub_base"/>
      <sheetName val="NP_54_MDC-19"/>
      <sheetName val="_3_11_NP68_MDC19"/>
      <sheetName val="3_14_Tpte_Base"/>
      <sheetName val="3,15_Tpte_Sub_base1"/>
      <sheetName val="NP2_MAT_de_mejoramiento"/>
      <sheetName val="3_16_Tpte_mat__mejoramiento"/>
      <sheetName val="3_17__TPTE_MDC_19"/>
      <sheetName val="NP55_TRANSPORTE_MDC-19_CHR"/>
      <sheetName val="3_19_ACERO_DE_REFUERZO_420_(1)"/>
      <sheetName val="3_22_Acero_pasajunta_y_anclaje"/>
      <sheetName val="4_1_RELLENO_MAT__ANDEN_8"/>
      <sheetName val="4_1_rell_pep_frcnas"/>
      <sheetName val="4_1_rell_bbolivar"/>
      <sheetName val="4_3_anden_B40"/>
      <sheetName val="4_3_Anden_B40_frcnas"/>
      <sheetName val="4_16A_PARADERO_FRANCISCANAS"/>
      <sheetName val="4_16D_PARADERO_B_BOLIVAR"/>
      <sheetName val="_4_3i-4_4i-4_51i__TPTES_B40_"/>
      <sheetName val="_4_13i-4_43i-4_44i_tpte_bordill"/>
      <sheetName val="4_16_13_9_S_E_I_DURANTA"/>
      <sheetName val="4_4_EMPRADIZACIÓN"/>
      <sheetName val="4_4_prado_pep_bbolivar"/>
      <sheetName val="4_4_prado_pep_frcnas"/>
      <sheetName val="4,41_BORDILLO_A80_(EP)"/>
      <sheetName val="4,43_SARDINEL_A-10"/>
      <sheetName val="4,44_SARDINEL_A-170_FALTANTE"/>
      <sheetName val="5_3_SEÑAL_VTCAL"/>
      <sheetName val="5_4_SEÑAL_BANDERA"/>
      <sheetName val="5_6_TACHAS_REFLECTIVAS"/>
      <sheetName val="8_3_Reposicion_Sumidero_sencill"/>
      <sheetName val="8_5_EMPALME_SUMIDEROS"/>
      <sheetName val="8_7_DEMOLICION_SUMIDEROS"/>
      <sheetName val="NP1_Corte_Pav_DISCO"/>
      <sheetName val="NP5_Demolicion_losa_concret"/>
      <sheetName val="N_P_05__demol_losas_ccto_BBoliv"/>
      <sheetName val="NP30_Tuberia_PVC_10&quot;_sumideros"/>
      <sheetName val="NP37_Sumidero_sencillo"/>
      <sheetName val="NP50_Demolicion_T__Recamara"/>
      <sheetName val="NP53_SELLO_DE_JUNTAS_MORTERO"/>
      <sheetName val="NP55_IMPRIMANTE_ML"/>
      <sheetName val="NP56_IMPRIMANTE_M2"/>
      <sheetName val="NP_57__VTCAL_con_CURVA"/>
      <sheetName val="NP60_DEMARCACION_VIAL_ML"/>
      <sheetName val="NP61_DEMARCACIÓN_VIAL__M2"/>
      <sheetName val="0__PORTADA"/>
      <sheetName val="1__FICHA_INFORMATIVA"/>
      <sheetName val="2_y_3___ESTADO"/>
      <sheetName val="4___REG_FOT_"/>
      <sheetName val="4_reg_Fot_2"/>
      <sheetName val="5___INF__FINANCIERO"/>
      <sheetName val="6___POLIZAS"/>
      <sheetName val="7___BALANCE_ACTIVIDADES"/>
      <sheetName val="8___LIQUIDACION"/>
      <sheetName val="9__LISTA_DE_CHEQUEO"/>
      <sheetName val="HISTORICOS_FUEL_OIL_EXP"/>
      <sheetName val="\Nuevos_APU_Córdoba\a__aaInform"/>
      <sheetName val="\E\Nuevos_APU_Córdoba\a__aaInfo"/>
      <sheetName val="CANT_OBRA"/>
      <sheetName val="\Users\ANDRES_FELIPE_MUÑOZ\Down"/>
      <sheetName val="BASES"/>
      <sheetName val="CRONOGRAMA INICIAL"/>
      <sheetName val="informe sem no.1"/>
      <sheetName val="informe sem no.2"/>
      <sheetName val="informe sem no.3"/>
      <sheetName val="informe sem no.4"/>
      <sheetName val="REPROGRAMACION 2"/>
      <sheetName val="lista-precio-mat-equipos"/>
      <sheetName val="rendimiento"/>
      <sheetName val="Equipo_Trans "/>
      <sheetName val="8_Aparato"/>
      <sheetName val="2_3_Cimentación_Est.Met"/>
      <sheetName val="9_Cubierta"/>
      <sheetName val="12_Elect_GA"/>
      <sheetName val="6_Hidro (2)"/>
      <sheetName val="6_Hidro"/>
      <sheetName val="4_Mampost"/>
      <sheetName val="11_Pintura_13"/>
      <sheetName val="5_Pisos"/>
      <sheetName val="7_Enchapes"/>
      <sheetName val="Program"/>
      <sheetName val="_I_A_a  aaInformación GRUPO 4_A"/>
      <sheetName val="_I_K_a  aaInformación GRUPO 4_A"/>
      <sheetName val="_H_a  aaInformación GRUPO 4_A M"/>
      <sheetName val="_I_H_a  aaInformación GRUPO 4_A"/>
      <sheetName val="__INTERVIALNUBE_Documents and S"/>
      <sheetName val="_aCCIDENTES DE 1995 - 1996.xls_"/>
      <sheetName val="_Documents and Settings_Pedro "/>
      <sheetName val="_Users_Administrador_Desktop_AM"/>
      <sheetName val="__Ing-her"/>
      <sheetName val="_Users_cmeza_Documents_INVIAS_D"/>
      <sheetName val="_Documents and Settings_jviteri"/>
      <sheetName val="__Sistemas_serv1_xx_Documents a"/>
      <sheetName val="_Mini HP Enero 2015_Proyectos i"/>
      <sheetName val="_C_Users_avargase_AppData_Local"/>
      <sheetName val="_Volumes_USB PIOLIN_Escritorio_"/>
      <sheetName val="EST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refreshError="1"/>
      <sheetData sheetId="214"/>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sheetData sheetId="360"/>
      <sheetData sheetId="361"/>
      <sheetData sheetId="362"/>
      <sheetData sheetId="363" refreshError="1"/>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refreshError="1"/>
      <sheetData sheetId="554" refreshError="1"/>
      <sheetData sheetId="555" refreshError="1"/>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refreshError="1"/>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refreshError="1"/>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refreshError="1"/>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refreshError="1"/>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sheetData sheetId="1629"/>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sheetData sheetId="1668"/>
      <sheetData sheetId="1669"/>
      <sheetData sheetId="1670"/>
      <sheetData sheetId="1671"/>
      <sheetData sheetId="1672" refreshError="1"/>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refreshError="1"/>
      <sheetData sheetId="1686" refreshError="1"/>
      <sheetData sheetId="1687" refreshError="1"/>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refreshError="1"/>
      <sheetData sheetId="2363"/>
      <sheetData sheetId="2364"/>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B-823"/>
      <sheetName val="GPI 526"/>
      <sheetName val="SKJ452"/>
      <sheetName val="ITA878"/>
      <sheetName val="AEA-944"/>
      <sheetName val="XXJ617"/>
      <sheetName val="SNG_855"/>
      <sheetName val="VEA 374"/>
      <sheetName val="HFB024"/>
      <sheetName val="PAJ8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 val="201_7"/>
      <sheetName val="201_15"/>
      <sheetName val="210_2_1_(2)"/>
      <sheetName val="210_2_2"/>
      <sheetName val="211_1"/>
      <sheetName val="230_2P"/>
      <sheetName val="320_1"/>
      <sheetName val="500_1"/>
      <sheetName val="600_1"/>
      <sheetName val="600_2"/>
      <sheetName val="600_4"/>
      <sheetName val="600_5"/>
      <sheetName val="610_1"/>
      <sheetName val="630_4"/>
      <sheetName val="630_6"/>
      <sheetName val="630_7"/>
      <sheetName val="640_1"/>
      <sheetName val="661_1"/>
      <sheetName val="673_1"/>
      <sheetName val="673_2"/>
      <sheetName val="681_1"/>
      <sheetName val="700_1"/>
      <sheetName val="700_3"/>
      <sheetName val="701_1"/>
      <sheetName val="710_1_1"/>
      <sheetName val="710_1_4"/>
      <sheetName val="720_1"/>
      <sheetName val="730_1"/>
      <sheetName val="730_2"/>
      <sheetName val="740_1"/>
      <sheetName val="800_2"/>
      <sheetName val="810_1_"/>
      <sheetName val="900_2"/>
      <sheetName val="900_3"/>
      <sheetName val="200P_ROCERIA"/>
      <sheetName val="210_2_OTRA"/>
      <sheetName val="320_2"/>
      <sheetName val="320_3"/>
      <sheetName val="440_1P_COMPRADA"/>
      <sheetName val="440_2P_COMPRADA"/>
      <sheetName val="440_3P_COMPRADA"/>
      <sheetName val="441_1P_COMPRADA"/>
      <sheetName val="441_2P_COMPRADA"/>
      <sheetName val="441_3P_COMPRADA"/>
      <sheetName val="450_1P_COMPRADA"/>
      <sheetName val="450_1_"/>
      <sheetName val="450_1P__COMPRADA"/>
      <sheetName val="450_2,P_COMPRADA"/>
      <sheetName val="450_3P_COMPRADA"/>
      <sheetName val="451_1P_COMPRADA"/>
      <sheetName val="451_2P_COMPRADA"/>
      <sheetName val="451_3P_COMPRADA"/>
      <sheetName val="452_1P_COMPRADA"/>
      <sheetName val="452_2P_COMPRADA"/>
      <sheetName val="452_3P_COMPRADA"/>
      <sheetName val="452_4P_COMPRADA"/>
      <sheetName val="462_2P"/>
      <sheetName val="621_5P"/>
      <sheetName val="640_1__"/>
      <sheetName val="640_2"/>
      <sheetName val="650_3_OTRO"/>
      <sheetName val="661_TIPO_2"/>
      <sheetName val="GPI_526"/>
      <sheetName val="VEA_374"/>
      <sheetName val="BASES"/>
      <sheetName val="PJ"/>
      <sheetName val="MI"/>
      <sheetName val="liquidacion"/>
      <sheetName val="ESPEC"/>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 val="Datos"/>
      <sheetName val="SUB APU"/>
      <sheetName val="MATERIALES"/>
      <sheetName val="Datos Básicos"/>
      <sheetName val="SALARIOS"/>
      <sheetName val="INV"/>
      <sheetName val="AASHTO"/>
      <sheetName val="PESOS"/>
      <sheetName val="Base Muestras"/>
      <sheetName val="Formulario N° 4"/>
      <sheetName val="EQUIP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_a  aaInformación GRUPO 4_A MIn"/>
      <sheetName val="LISTADO "/>
      <sheetName val="M.O."/>
      <sheetName val="\\Escritorio\amv 2011\a  aaInfo"/>
      <sheetName val="\Users\avargase\AppData\Local\M"/>
      <sheetName val="\AMV _ no borrar\PRESUPUESTOS\a"/>
      <sheetName val="\I\AMV _ no borrar\PRESUPUESTOS"/>
      <sheetName val="\G\I\AMV _ no borrar\PRESUPUEST"/>
      <sheetName val="\A\a  aaInformación GRUPO 4\A M"/>
      <sheetName val="\G\A\a  aaInformación GRUPO 4\A"/>
      <sheetName val="[aCCIDENTES DE 1995 - 1996.xls]"/>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PR 1"/>
      <sheetName val="Lista obra"/>
      <sheetName val="\Documents and Settings\Pedro "/>
      <sheetName val="\Users\Administrador\Desktop\AM"/>
      <sheetName val="\\Ing-her"/>
      <sheetName val="\Users\cmeza\Documents\INVIAS\D"/>
      <sheetName val="\Documents and Settings\jviteri"/>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USUARIO\Downloads\a  aaI"/>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precios-básicos2002"/>
      <sheetName val="APUs"/>
      <sheetName val="\Users\HP\AppData\Local\Microso"/>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Users\rosalym\Desktop\BALANCE "/>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REF"/>
      <sheetName val="HISTORICOS FUEL OIL EXP"/>
      <sheetName val="\Nuevos APU Córdoba\a  aaInform"/>
      <sheetName val="\E\Nuevos APU Córdoba\a  aaInfo"/>
      <sheetName val="\Users\JoseGabriel\Documents\Mi"/>
      <sheetName val="EQUIPOS"/>
      <sheetName val="MANO DE OBRA"/>
      <sheetName val="TRANSPORTE"/>
      <sheetName val="_aCCIDENTES_DE_1995___1996_xl_4"/>
      <sheetName val="//ccefici"/>
      <sheetName val="//d.docs.live.net/a  aaInformac"/>
      <sheetName val="_aCCIDENTES_DE_1995___1996_xl_2"/>
      <sheetName val="_aCCIDENTES_DE_1995___1996_xl_3"/>
      <sheetName val="_aCCIDENTES_DE_1995___1996_xl_5"/>
      <sheetName val="_aCCIDENTES_DE_1995___1996_xl_6"/>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CANT OBRA"/>
      <sheetName val="_aCCIDENTES_DE_1995___1996_xl_7"/>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_aCCIDENTES_DE_1995___1996_xl_9"/>
      <sheetName val="_aCCIDENTES_DE_1995___1996_xl_8"/>
      <sheetName val="_aCCIDENTES_DE_1995___1996_x_11"/>
      <sheetName val="_aCCIDENTES_DE_1995___1996_x_10"/>
      <sheetName val="_aCCIDENTES_DE_1995___1996_x_12"/>
      <sheetName val="_aCCIDENTES_DE_1995___1996_x_13"/>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sheetData sheetId="278" refreshError="1"/>
      <sheetData sheetId="279"/>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refreshError="1"/>
      <sheetData sheetId="489" refreshError="1"/>
      <sheetData sheetId="490" refreshError="1"/>
      <sheetData sheetId="491" refreshError="1"/>
      <sheetData sheetId="492" refreshError="1"/>
      <sheetData sheetId="49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 val="Pronósticos de Petróleo GLL"/>
      <sheetName val="Consolidado_Reservas"/>
      <sheetName val="Reservas_de_Petróleo"/>
      <sheetName val="Cronograma_de_Eventos"/>
      <sheetName val="Reporte_mensual_1999-2000"/>
      <sheetName val="Reporte_2000_-_2024"/>
      <sheetName val="Reporte_1"/>
      <sheetName val="Reporte_2"/>
      <sheetName val="Reporte_3"/>
      <sheetName val="Reporte_4"/>
      <sheetName val="Reporte_5"/>
      <sheetName val="Reporte_2000_-_2004"/>
      <sheetName val="PronPozos_Apiay"/>
      <sheetName val="PronPozos_Suria"/>
      <sheetName val="PronPozos_RefLibertad"/>
      <sheetName val="Puntos"/>
      <sheetName val="TABLAS"/>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 sheetId="22" refreshError="1"/>
      <sheetData sheetId="23"/>
      <sheetData sheetId="24">
        <row r="1">
          <cell r="A1" t="str">
            <v>ECOPETROL GERENCIA LLANOS</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 val="RESUMEN_ITEMS_(2)"/>
      <sheetName val="RESUMEN_ITEMS"/>
      <sheetName val="OBRAS_PUENTE_ARMADA2"/>
      <sheetName val="ID"/>
      <sheetName val="Listado"/>
      <sheetName val="des_rps"/>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 val="Res-Accide-10"/>
      <sheetName val="Datos Básicos"/>
      <sheetName val="SALARIOS"/>
      <sheetName val="SUB APU"/>
      <sheetName val="INV"/>
      <sheetName val="AASHTO"/>
      <sheetName val="PESOS"/>
      <sheetName val="Formulario N° 4"/>
      <sheetName val="EQUIPO"/>
      <sheetName val="[aCCIDENTES DE 1995 - 1996.xls]"/>
      <sheetName val="aCCIDENTES_DE_1995_-_1996"/>
      <sheetName val="aCCIDENTES_DE_1995_-_1996_xls"/>
      <sheetName val="ACTA_DE_MODIFICACION__(2)"/>
      <sheetName val="\a__aaInformación_GRUPO_4\A_MIn"/>
      <sheetName val="aCCIDENTES_DE_1995_-_19961"/>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precios-básicos2002"/>
      <sheetName val="APUs"/>
      <sheetName val="_a  aaInformación GRUPO 4_A MIn"/>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DUB-823"/>
      <sheetName val="GPI 526"/>
      <sheetName val="SKJ452"/>
      <sheetName val="ITA878"/>
      <sheetName val="AEA-944"/>
      <sheetName val="XXJ617"/>
      <sheetName val="SNG_855"/>
      <sheetName val="VEA 374"/>
      <sheetName val="HFB024"/>
      <sheetName val="PAJ825"/>
      <sheetName val="aactividad"/>
      <sheetName val="\Users\HP\AppData\Local\Microso"/>
      <sheetName val="aCCIDENTES_DE_1995_-_199633"/>
      <sheetName val="aCCIDENTES_DE_1995_-_1996_xls10"/>
      <sheetName val="aCCIDENTES_DE_1995_-_199634"/>
      <sheetName val="aCCIDENTES_DE_1995_-_199635"/>
      <sheetName val="aCCIDENTES_DE_1995_-_1996_xls11"/>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HISTORICOS FUEL OIL EXP"/>
      <sheetName val="#REF"/>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Users\USUARIO\Downloads\a  aaI"/>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Hoja1 (2)"/>
      <sheetName val="Hoja1 (3)"/>
      <sheetName val="COSTOS UNITARIOS"/>
      <sheetName val="CA-2909"/>
      <sheetName val="Formulario_N°_4"/>
      <sheetName val="Base_Muestras"/>
      <sheetName val="[aCCIDENTES_DE_1995_-_1996_xls]"/>
      <sheetName val="\\Escritorio\amv_2011\a__aaInfo"/>
      <sheetName val="\Mini_HP_Enero_2015\Proyectos_i"/>
      <sheetName val="\Volumes\USB_PIOLIN\Escritorio\"/>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_a__aaInformación_GRUPO_4_A_MIn"/>
      <sheetName val="\AMV___no_borrar\PRESUPUESTOS\a"/>
      <sheetName val="\I\AMV___no_borrar\PRESUPUESTOS"/>
      <sheetName val="\G\I\AMV___no_borrar\PRESUPUEST"/>
      <sheetName val="\A\a__aaInformación_GRUPO_4\A_M"/>
      <sheetName val="\G\A\a__aaInformación_GRUPO_4\A"/>
      <sheetName val="\\Giovanni\administracion_vial\"/>
      <sheetName val="\MONTO_AGOTABLE_2010\a__aaInfor"/>
      <sheetName val="\I\A\a__aaInformación_GRUPO_4\A"/>
      <sheetName val="\K\a__aaInformación_GRUPO_4\A_M"/>
      <sheetName val="\I\K\a__aaInformación_GRUPO_4\A"/>
      <sheetName val="\H\a__aaInformación_GRUPO_4\A_M"/>
      <sheetName val="\I\H\a__aaInformación_GRUPO_4\A"/>
      <sheetName val="\\INTERVIALNUBE\Documents_and_S"/>
      <sheetName val="Lista_obra"/>
      <sheetName val="\Documents_and_Settings\Pedro_"/>
      <sheetName val="\Documents_and_Settings\jviteri"/>
      <sheetName val="\\Sistemas_serv1\xx\Documents_a"/>
      <sheetName val="PR_1"/>
      <sheetName val="MURO_PR25+221-235"/>
      <sheetName val="MURO_PR25+261-267"/>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BASES"/>
      <sheetName val="_aCCIDENTES_DE_1995___1996_xl_3"/>
      <sheetName val="_aCCIDENTES_DE_1995___1996_xl_2"/>
      <sheetName val="0."/>
      <sheetName val="Base_Mater"/>
      <sheetName val="20."/>
      <sheetName val="17."/>
      <sheetName val="11."/>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_aCCIDENTES_DE_1995___1996_xl_7"/>
      <sheetName val="//ccefici"/>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CANT OBRA"/>
      <sheetName val="_aCCIDENTES_DE_1995___1996_xl_4"/>
      <sheetName val="_aCCIDENTES_DE_1995___1996_xl_5"/>
      <sheetName val="_aCCIDENTES_DE_1995___1996_xl_6"/>
      <sheetName val="_aCCIDENTES_DE_1995___1996_xl_8"/>
      <sheetName val="_aCCIDENTES_DE_1995___1996_xl_9"/>
      <sheetName val="LISTADO "/>
      <sheetName val="M.O."/>
      <sheetName val="G.G"/>
      <sheetName val="INDICE"/>
      <sheetName val="ARBOL DE PROBLEMAS final"/>
      <sheetName val="IDENTIFICACION DEL PROBLEMA fin"/>
      <sheetName val="OBJETIVOS FINALES"/>
      <sheetName val="ESTRUCTURA DE PROYECTO"/>
      <sheetName val="OBJETIVOS ESPECIFICOS final"/>
      <sheetName val="REQUISITOS INF INTERVENTORÍA"/>
      <sheetName val="\\Gabrielaapabone\d copias\a  a"/>
      <sheetName val="PU (2)"/>
      <sheetName val="LETRAS"/>
      <sheetName val="CONTROL ADM"/>
      <sheetName val="RECIBO PARCIAL"/>
      <sheetName val="AVANCE SEMANAL"/>
      <sheetName val="Memoria de cantidades"/>
      <sheetName val="CARTILLA ACEROS"/>
      <sheetName val="PERSONAL"/>
      <sheetName val="REG FOTO"/>
      <sheetName val="BALANCE DE OBRA "/>
      <sheetName val="MAYORES Y MENORES"/>
      <sheetName val="CLIMA mes"/>
      <sheetName val="ACTA LIQUIDACION"/>
      <sheetName val="Equipo_Trans "/>
      <sheetName val="8_Aparato"/>
      <sheetName val="2_3_Cimentación_Est.Met"/>
      <sheetName val="9_Cubierta"/>
      <sheetName val="12_Elect_GA"/>
      <sheetName val="6_Hidro (2)"/>
      <sheetName val="6_Hidro"/>
      <sheetName val="4_Mampost"/>
      <sheetName val="11_Pintura_13"/>
      <sheetName val="5_Pisos"/>
      <sheetName val="7_Enchapes"/>
      <sheetName val="gp05"/>
      <sheetName val="GP06"/>
      <sheetName val="Formulario_N°_41"/>
      <sheetName val="[aCCIDENTES_DE_1995_-_1996_xls1"/>
      <sheetName val="Base_Muestras1"/>
      <sheetName val="\\Escritorio\amv_2011\a__aaInf1"/>
      <sheetName val="\Mini_HP_Enero_2015\Proyectos_1"/>
      <sheetName val="\Volumes\USB_PIOLIN\Escritorio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AMV___no_borrar\PRESUPUESTOS\1"/>
      <sheetName val="\I\AMV___no_borrar\PRESUPUESTO1"/>
      <sheetName val="\G\I\AMV___no_borrar\PRESUPUES1"/>
      <sheetName val="\A\a__aaInformación_GRUPO_4\A_1"/>
      <sheetName val="\G\A\a__aaInformación_GRUPO_4\1"/>
      <sheetName val="_a__aaInformación_GRUPO_4_A_MI1"/>
      <sheetName val="\\Giovanni\administracion_vial1"/>
      <sheetName val="\MONTO_AGOTABLE_2010\a__aaInfo1"/>
      <sheetName val="\I\A\a__aaInformación_GRUPO_4\1"/>
      <sheetName val="\K\a__aaInformación_GRUPO_4\A_1"/>
      <sheetName val="\I\K\a__aaInformación_GRUPO_4\1"/>
      <sheetName val="\H\a__aaInformación_GRUPO_4\A_1"/>
      <sheetName val="\I\H\a__aaInformación_GRUPO_4\1"/>
      <sheetName val="\\INTERVIALNUBE\Documents_and_1"/>
      <sheetName val="Lista_obra1"/>
      <sheetName val="\Documents_and_Settings\Pedro_1"/>
      <sheetName val="\Documents_and_Settings\jviter1"/>
      <sheetName val="\\Sistemas_serv1\xx\Documents_1"/>
      <sheetName val="PR_11"/>
      <sheetName val="MURO_PR25+221-2351"/>
      <sheetName val="MURO_PR25+261-2671"/>
      <sheetName val="MURO_PR25+267-2731"/>
      <sheetName val="MURO_PR25+273-2771"/>
      <sheetName val="MURO_PR25+407,20-409,901"/>
      <sheetName val="MURO_PR25+409,90-416,401"/>
      <sheetName val="MURO_PR25+435-4471"/>
      <sheetName val="MURO_PR25+557,5-572_56I1"/>
      <sheetName val="MURO_PR25+572_56-576_56I1"/>
      <sheetName val="MURO_PR25+565-571D1"/>
      <sheetName val="MURO_PR25+587_5-596_5I1"/>
      <sheetName val="MURO_PR25+600-607,1I1"/>
      <sheetName val="MURO_PR25+607,1-614,11"/>
      <sheetName val="MURO_PR25+725-734D1"/>
      <sheetName val="MURO_PR25+786-792,4D1"/>
      <sheetName val="MURO_PR25+980D1"/>
      <sheetName val="MURO_PR25+019,5-PR26+026,8D1"/>
      <sheetName val="MURO_PR26+026,8-032,7D1"/>
      <sheetName val="MURO_PR26+032,7-038,7D1"/>
      <sheetName val="MURO_4__PR26+038,7-045_9D1"/>
      <sheetName val="MURO_PR26+059,6-066,4D1"/>
      <sheetName val="MURO_PR26+132,5-143,4D1"/>
      <sheetName val="MURO_PR26+159,25-169,38D1"/>
      <sheetName val="MURO_PR26+870-8741"/>
      <sheetName val="MURO_PR26+874,3-882,31"/>
      <sheetName val="MURO_PR27+128,6-133,331"/>
      <sheetName val="MURO_PR27+133,33-139,3D1"/>
      <sheetName val="MURO_PR27+281_9-287_91"/>
      <sheetName val="MURO_PR27+344-352,11"/>
      <sheetName val="MURO_PR27+352,1-358,21"/>
      <sheetName val="MURO_PR27+358,2-3641"/>
      <sheetName val="MURO_PR27+364-3701"/>
      <sheetName val="MURO_PR27+360-374D1"/>
      <sheetName val="MURO_PR27+388-394I1"/>
      <sheetName val="MURO_PR27+394-400I_1"/>
      <sheetName val="MURO_PR27+397-404D1"/>
      <sheetName val="MURO_PR27+457-463D_1"/>
      <sheetName val="MURO_PR27+480,20-488,95D_1"/>
      <sheetName val="MURO_PR27+785-793,61"/>
      <sheetName val="MURO_PR27+796,10,800D1"/>
      <sheetName val="MURO_PR27+819_8-829_95I1"/>
      <sheetName val="MURO_PR27+820-840D1"/>
      <sheetName val="MURO_PR27+852-864I1"/>
      <sheetName val="MURO_PR28+030-041D_1"/>
      <sheetName val="MURO_PR28+060-066_08D1"/>
      <sheetName val="MURO_PR28+105-111,25D_1"/>
      <sheetName val="MURO_PR28+111,25-115_75D_1"/>
      <sheetName val="MURO_PR28+240-263I1"/>
      <sheetName val="MURO_PR28+295-300_10D1"/>
      <sheetName val="MURO_PR28+300_10-306_1D_1"/>
      <sheetName val="MURO_PR28+306_10-312_1D_1"/>
      <sheetName val="MURO_PR28+312_1-318D_1"/>
      <sheetName val="MURO_PR28+318_1-324_1D1"/>
      <sheetName val="MURO_PR28+652_7-662_7D_1"/>
      <sheetName val="MURO_PR28+662_7D-668_8D1"/>
      <sheetName val="MURO_PR28+886-892_4D_1"/>
      <sheetName val="MURO_PR28+895-899_51"/>
      <sheetName val="Formulario_N°_42"/>
      <sheetName val="[aCCIDENTES_DE_1995_-_1996_xls2"/>
      <sheetName val="_a__aaInformación_GRUPO_4_A_MI2"/>
      <sheetName val="Base_Muestras2"/>
      <sheetName val="\\Escritorio\amv_2011\a__aaInf2"/>
      <sheetName val="\Mini_HP_Enero_2015\Proyectos_2"/>
      <sheetName val="\Volumes\USB_PIOLIN\Escritorio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MV___no_borrar\PRESUPUESTOS\2"/>
      <sheetName val="\I\AMV___no_borrar\PRESUPUESTO2"/>
      <sheetName val="\G\I\AMV___no_borrar\PRESUPUES2"/>
      <sheetName val="\A\a__aaInformación_GRUPO_4\A_2"/>
      <sheetName val="\G\A\a__aaInformación_GRUPO_4\2"/>
      <sheetName val="\\Giovanni\administracion_vial2"/>
      <sheetName val="\MONTO_AGOTABLE_2010\a__aaInfo2"/>
      <sheetName val="\I\A\a__aaInformación_GRUPO_4\2"/>
      <sheetName val="\K\a__aaInformación_GRUPO_4\A_2"/>
      <sheetName val="\I\K\a__aaInformación_GRUPO_4\2"/>
      <sheetName val="\H\a__aaInformación_GRUPO_4\A_2"/>
      <sheetName val="\I\H\a__aaInformación_GRUPO_4\2"/>
      <sheetName val="\\INTERVIALNUBE\Documents_and_2"/>
      <sheetName val="Lista_obra2"/>
      <sheetName val="\Documents_and_Settings\Pedro_2"/>
      <sheetName val="\Documents_and_Settings\jviter2"/>
      <sheetName val="\\Sistemas_serv1\xx\Documents_2"/>
      <sheetName val="PR_12"/>
      <sheetName val="MURO_PR25+221-2352"/>
      <sheetName val="MURO_PR25+261-2672"/>
      <sheetName val="MURO_PR25+267-2732"/>
      <sheetName val="MURO_PR25+273-2772"/>
      <sheetName val="MURO_PR25+407,20-409,902"/>
      <sheetName val="MURO_PR25+409,90-416,402"/>
      <sheetName val="MURO_PR25+435-4472"/>
      <sheetName val="MURO_PR25+557,5-572_56I2"/>
      <sheetName val="MURO_PR25+572_56-576_56I2"/>
      <sheetName val="MURO_PR25+565-571D2"/>
      <sheetName val="MURO_PR25+587_5-596_5I2"/>
      <sheetName val="MURO_PR25+600-607,1I2"/>
      <sheetName val="MURO_PR25+607,1-614,12"/>
      <sheetName val="MURO_PR25+725-734D2"/>
      <sheetName val="MURO_PR25+786-792,4D2"/>
      <sheetName val="MURO_PR25+980D2"/>
      <sheetName val="MURO_PR25+019,5-PR26+026,8D2"/>
      <sheetName val="MURO_PR26+026,8-032,7D2"/>
      <sheetName val="MURO_PR26+032,7-038,7D2"/>
      <sheetName val="MURO_4__PR26+038,7-045_9D2"/>
      <sheetName val="MURO_PR26+059,6-066,4D2"/>
      <sheetName val="MURO_PR26+132,5-143,4D2"/>
      <sheetName val="MURO_PR26+159,25-169,38D2"/>
      <sheetName val="MURO_PR26+870-8742"/>
      <sheetName val="MURO_PR26+874,3-882,32"/>
      <sheetName val="MURO_PR27+128,6-133,332"/>
      <sheetName val="MURO_PR27+133,33-139,3D2"/>
      <sheetName val="MURO_PR27+281_9-287_92"/>
      <sheetName val="MURO_PR27+344-352,12"/>
      <sheetName val="MURO_PR27+352,1-358,22"/>
      <sheetName val="MURO_PR27+358,2-3642"/>
      <sheetName val="MURO_PR27+364-3702"/>
      <sheetName val="MURO_PR27+360-374D2"/>
      <sheetName val="MURO_PR27+388-394I2"/>
      <sheetName val="MURO_PR27+394-400I_2"/>
      <sheetName val="MURO_PR27+397-404D2"/>
      <sheetName val="MURO_PR27+457-463D_2"/>
      <sheetName val="MURO_PR27+480,20-488,95D_2"/>
      <sheetName val="MURO_PR27+785-793,62"/>
      <sheetName val="MURO_PR27+796,10,800D2"/>
      <sheetName val="MURO_PR27+819_8-829_95I2"/>
      <sheetName val="MURO_PR27+820-840D2"/>
      <sheetName val="MURO_PR27+852-864I2"/>
      <sheetName val="MURO_PR28+030-041D_2"/>
      <sheetName val="MURO_PR28+060-066_08D2"/>
      <sheetName val="MURO_PR28+105-111,25D_2"/>
      <sheetName val="MURO_PR28+111,25-115_75D_2"/>
      <sheetName val="MURO_PR28+240-263I2"/>
      <sheetName val="MURO_PR28+295-300_10D2"/>
      <sheetName val="MURO_PR28+300_10-306_1D_2"/>
      <sheetName val="MURO_PR28+306_10-312_1D_2"/>
      <sheetName val="MURO_PR28+312_1-318D_2"/>
      <sheetName val="MURO_PR28+318_1-324_1D2"/>
      <sheetName val="MURO_PR28+652_7-662_7D_2"/>
      <sheetName val="MURO_PR28+662_7D-668_8D2"/>
      <sheetName val="MURO_PR28+886-892_4D_2"/>
      <sheetName val="MURO_PR28+895-899_52"/>
      <sheetName val="GPI_526"/>
      <sheetName val="VEA_374"/>
      <sheetName val="Hoja3"/>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Produccion\archivos de domin"/>
      <sheetName val="200.1"/>
      <sheetName val="210.1.1"/>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30.3A"/>
      <sheetName val="630.4A"/>
      <sheetName val="630.6A"/>
      <sheetName val="640.1B"/>
      <sheetName val="660.3B"/>
      <sheetName val="661.1B"/>
      <sheetName val="671.1B"/>
      <sheetName val="673.1B"/>
      <sheetName val="681.1B"/>
      <sheetName val="600.1"/>
      <sheetName val="3p"/>
      <sheetName val="5p"/>
      <sheetName val="7p"/>
      <sheetName val="900.3"/>
      <sheetName val="DATOS PEAJE INVIAS"/>
      <sheetName val="DATOS PEAJE REGENCY"/>
      <sheetName val="Variable IPC"/>
      <sheetName val="PLAN DE INVERSION ANTICIPO"/>
      <sheetName val="inv mensual"/>
      <sheetName val="borrador flujo inv"/>
      <sheetName val="social-ambiental"/>
      <sheetName val="AU"/>
      <sheetName val="PALET DEL 21 FEB AL 5 MARZ"/>
      <sheetName val="COSTOS"/>
      <sheetName val="AC2-AG96"/>
      <sheetName val="EVA"/>
      <sheetName val="AIU"/>
      <sheetName val="GENERALIDADES"/>
      <sheetName val="analisis costo horario"/>
      <sheetName val="Lista Base"/>
      <sheetName val="articulos"/>
      <sheetName val="ACTA No.1 "/>
      <sheetName val="INST"/>
      <sheetName val="\Users\rosalym\Desktop\BALANCE "/>
      <sheetName val="\Nuevos APU Córdoba\a  aaInform"/>
      <sheetName val="\E\Nuevos APU Córdoba\a  aaInfo"/>
      <sheetName val="\Users\JoseGabriel\Documents\Mi"/>
      <sheetName val="EQUIPOS"/>
      <sheetName val="MANO DE OBRA"/>
      <sheetName val="TRANSPORTE"/>
      <sheetName val="//d.docs.live.net/a  aaInformac"/>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Users\ANDRES FELIPE MUÑOZ\Down"/>
      <sheetName val="ESTADO VÍA-CRIT.TECNICO"/>
      <sheetName val="0. PORTADA"/>
      <sheetName val="1. FICHA INFORMATIVA"/>
      <sheetName val="2 y 3.  ESTADO"/>
      <sheetName val="4.  REG FOT."/>
      <sheetName val="4 reg Fot 2"/>
      <sheetName val="5.  INF. FINANCIERO"/>
      <sheetName val="6.  POLIZAS"/>
      <sheetName val="7.  BALANCE ACTIVIDADES"/>
      <sheetName val="8.  LIQUIDACION"/>
      <sheetName val="9. LISTA DE CHEQUEO"/>
      <sheetName val="GESPROY"/>
      <sheetName val="INTERVENCION"/>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C\A\a  aaInformación GRUPO 4\A"/>
      <sheetName val="\G\a  aaInformación GRUPO 4\A M"/>
      <sheetName val="\C\G\a  aaInformación GRUPO 4\A"/>
      <sheetName val="\C\K\a  aaInformación GRUPO 4\A"/>
      <sheetName val="\E\a  aaInformación GRUPO 4\A M"/>
      <sheetName val="\C\E\a  aaInformación GRUPO 4\A"/>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sheetData sheetId="251"/>
      <sheetData sheetId="252"/>
      <sheetData sheetId="253"/>
      <sheetData sheetId="254"/>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sheetData sheetId="552"/>
      <sheetData sheetId="553" refreshError="1"/>
      <sheetData sheetId="554" refreshError="1"/>
      <sheetData sheetId="555" refreshError="1"/>
      <sheetData sheetId="556" refreshError="1"/>
      <sheetData sheetId="557" refreshError="1"/>
      <sheetData sheetId="558"/>
      <sheetData sheetId="559"/>
      <sheetData sheetId="560"/>
      <sheetData sheetId="561"/>
      <sheetData sheetId="562"/>
      <sheetData sheetId="563"/>
      <sheetData sheetId="564"/>
      <sheetData sheetId="565"/>
      <sheetData sheetId="566"/>
      <sheetData sheetId="567"/>
      <sheetData sheetId="568" refreshError="1"/>
      <sheetData sheetId="569"/>
      <sheetData sheetId="570"/>
      <sheetData sheetId="571" refreshError="1"/>
      <sheetData sheetId="572" refreshError="1"/>
      <sheetData sheetId="573" refreshError="1"/>
      <sheetData sheetId="574" refreshError="1"/>
      <sheetData sheetId="575" refreshError="1"/>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sheetData sheetId="621"/>
      <sheetData sheetId="622"/>
      <sheetData sheetId="623"/>
      <sheetData sheetId="624"/>
      <sheetData sheetId="625" refreshError="1"/>
      <sheetData sheetId="626" refreshError="1"/>
      <sheetData sheetId="627"/>
      <sheetData sheetId="628"/>
      <sheetData sheetId="629"/>
      <sheetData sheetId="630"/>
      <sheetData sheetId="631"/>
      <sheetData sheetId="632"/>
      <sheetData sheetId="633"/>
      <sheetData sheetId="634"/>
      <sheetData sheetId="635"/>
      <sheetData sheetId="636"/>
      <sheetData sheetId="637"/>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refreshError="1"/>
      <sheetData sheetId="911" refreshError="1"/>
      <sheetData sheetId="912"/>
      <sheetData sheetId="913" refreshError="1"/>
      <sheetData sheetId="914"/>
      <sheetData sheetId="915"/>
      <sheetData sheetId="916"/>
      <sheetData sheetId="917"/>
      <sheetData sheetId="918" refreshError="1"/>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sheetData sheetId="945" refreshError="1"/>
      <sheetData sheetId="946"/>
      <sheetData sheetId="947"/>
      <sheetData sheetId="948"/>
      <sheetData sheetId="949" refreshError="1"/>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efreshError="1"/>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efreshError="1"/>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sheetData sheetId="992"/>
      <sheetData sheetId="993"/>
      <sheetData sheetId="994"/>
      <sheetData sheetId="995"/>
      <sheetData sheetId="996"/>
      <sheetData sheetId="997"/>
      <sheetData sheetId="998" refreshError="1"/>
      <sheetData sheetId="999" refreshError="1"/>
      <sheetData sheetId="1000" refreshError="1"/>
      <sheetData sheetId="1001"/>
      <sheetData sheetId="1002"/>
      <sheetData sheetId="1003"/>
      <sheetData sheetId="1004" refreshError="1"/>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sheetData sheetId="1114" refreshError="1"/>
      <sheetData sheetId="1115" refreshError="1"/>
      <sheetData sheetId="1116" refreshError="1"/>
      <sheetData sheetId="1117" refreshError="1"/>
      <sheetData sheetId="1118" refreshError="1"/>
      <sheetData sheetId="1119" refreshError="1"/>
      <sheetData sheetId="1120" refreshError="1"/>
      <sheetData sheetId="1121"/>
      <sheetData sheetId="1122" refreshError="1"/>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refreshError="1"/>
      <sheetData sheetId="1145" refreshError="1"/>
      <sheetData sheetId="1146"/>
      <sheetData sheetId="1147"/>
      <sheetData sheetId="1148"/>
      <sheetData sheetId="1149"/>
      <sheetData sheetId="1150"/>
      <sheetData sheetId="1151"/>
      <sheetData sheetId="1152"/>
      <sheetData sheetId="1153"/>
      <sheetData sheetId="1154"/>
      <sheetData sheetId="1155"/>
      <sheetData sheetId="1156"/>
      <sheetData sheetId="1157" refreshError="1"/>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ANEXO IX"/>
      <sheetName val="Presupuesto"/>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 val="CONT_ADI"/>
      <sheetName val="Formulario N° 4"/>
      <sheetName val="MATERIALES"/>
      <sheetName val="EQUIPO"/>
      <sheetName val="Datos"/>
      <sheetName val="Cuadrillas"/>
      <sheetName val="Jornal"/>
      <sheetName val="\Users\USUARIO\Downloads\MANTEN"/>
      <sheetName val="INDICMICROEMP"/>
      <sheetName val="INDICE"/>
      <sheetName val="[a  aaInformación][a  aaInforma"/>
      <sheetName val="lisprecios"/>
      <sheetName val="PERSONAL"/>
      <sheetName val="PRESTACIONES SOCIALES"/>
      <sheetName val="Concretos y morteros"/>
      <sheetName val="Datos iniciales "/>
      <sheetName val="Transporte"/>
      <sheetName val="M.O."/>
      <sheetName val="\G\I\MANTENIMIENTO RUTA 1001_MA"/>
      <sheetName val="\D\MANTENIMIENTO RUTA 1001_MARZ"/>
      <sheetName val="\G\D\MANTENIMIENTO RUTA 1001_MA"/>
      <sheetName val="#REF"/>
      <sheetName val="Fornato 6"/>
      <sheetName val="\I\I\MANTENIMIENTO RUTA 1001_MA"/>
      <sheetName val="\Users\Personal\Downloads\MANTE"/>
      <sheetName val="TOTALES"/>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precios-básicos2002"/>
      <sheetName val="ITEMS"/>
      <sheetName val="[a  aaInformación]__cceficien_2"/>
      <sheetName val="[a  aaInformación]__cceficien_3"/>
      <sheetName val="[a  aaInformación]__cceficien_4"/>
      <sheetName val="[a  aaInformación]__cceficien_6"/>
      <sheetName val="[a  aaInformación]//cceficiente"/>
      <sheetName val="[a  aaInformación]__cceficien_5"/>
      <sheetName val="[a  aaInformación]__cceficien_7"/>
      <sheetName val="[a  aaInformación]__cceficien_9"/>
      <sheetName val="[a  aaInformación]__cceficien_8"/>
      <sheetName val="[a  aaInformación]__cceficie_10"/>
      <sheetName val="[a  aaInformación]__cceficie_11"/>
      <sheetName val="Emboquillar"/>
      <sheetName val="Acometidacobrerígido"/>
      <sheetName val="Acometidatoma"/>
      <sheetName val="Acometidahasta1&quot;"/>
      <sheetName val="[a  aaInformación]__cceficie_12"/>
      <sheetName val="[a  aaInformación]__cceficie_14"/>
      <sheetName val="[a  aaInformación]__cceficie_13"/>
      <sheetName val="AJIZAL 3335"/>
      <sheetName val="SABANETA 3335"/>
      <sheetName val="Datos Generales"/>
      <sheetName val="HER"/>
      <sheetName val="MAT"/>
      <sheetName val="PER"/>
      <sheetName val="TRANS"/>
      <sheetName val="[a  aaInformación]__cceficie_18"/>
      <sheetName val="[a  aaInformación]__cceficie_15"/>
      <sheetName val="[a  aaInformación]__cceficie_16"/>
      <sheetName val="[a  aaInformación]__cceficie_17"/>
      <sheetName val="[a  aaInformación]__cceficie_19"/>
      <sheetName val="[a  aaInformación]__cceficie_26"/>
      <sheetName val="[a  aaInformación]__cceficie_20"/>
      <sheetName val="[a  aaInformación]__cceficie_21"/>
      <sheetName val="[a  aaInformación]__cceficie_22"/>
      <sheetName val="[a  aaInformación]__cceficie_23"/>
      <sheetName val="[a  aaInformación]__cceficie_25"/>
      <sheetName val="[a  aaInformación]__cceficie_24"/>
      <sheetName val="[a  aaInformación]__cceficie_28"/>
      <sheetName val="[a  aaInformación]__cceficie_27"/>
      <sheetName val="[a  aaInformación]__cceficie_29"/>
      <sheetName val="[a  aaInformación]__cceficie_32"/>
      <sheetName val="[a  aaInformación]__cceficie_30"/>
      <sheetName val="[a  aaInformación]__cceficie_31"/>
      <sheetName val="[a  aaInformación]__cceficie_33"/>
      <sheetName val="[a  aaInformación]__cceficie_35"/>
      <sheetName val="[a  aaInformación]__cceficie_34"/>
      <sheetName val="[a  aaInformación]__cceficie_36"/>
      <sheetName val="[a  aaInformación]__cceficie_37"/>
      <sheetName val="[a  aaInformación]__cceficie_47"/>
      <sheetName val="[a  aaInformación]__cceficie_40"/>
      <sheetName val="[a  aaInformación]__cceficie_38"/>
      <sheetName val="[a  aaInformación]__cceficie_39"/>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49"/>
      <sheetName val="[a  aaInformación]__cceficie_50"/>
      <sheetName val="[a  aaInformación]__cceficie_51"/>
      <sheetName val="[a  aaInformación]__cceficie_52"/>
      <sheetName val="[a  aaInformación]__cceficie_53"/>
      <sheetName val="//cceficiente_sharepoint_com/MA"/>
      <sheetName val="[a  aaInformación]__cceficie_54"/>
      <sheetName val="[a  aaInformación]__cceficie_55"/>
      <sheetName val="[a  aaInformación]__cceficie_65"/>
      <sheetName val="[a  aaInformación]__cceficie_64"/>
      <sheetName val="[a  aaInformación]__cceficie_62"/>
      <sheetName val="[a  aaInformación]__cceficie_61"/>
      <sheetName val="[a  aaInformación]__cceficie_58"/>
      <sheetName val="[a  aaInformación]__cceficie_56"/>
      <sheetName val="[a  aaInformación]__cceficie_57"/>
      <sheetName val="[a  aaInformación]__cceficie_59"/>
      <sheetName val="[a  aaInformación]__cceficie_60"/>
      <sheetName val="[a  aaInformación]__cceficie_63"/>
      <sheetName val="[a  aaInformación]__cceficie_66"/>
      <sheetName val="[a  aaInformación]__cceficie_67"/>
      <sheetName val="[a  aaInformación]__cceficie_68"/>
      <sheetName val="[a  aaInformación]__cceficie_69"/>
      <sheetName val="[a  aaInformación]__cceficie_70"/>
      <sheetName val="[a  aaInformación]__cceficie_71"/>
      <sheetName val="[a  aaInformación]__cceficie_81"/>
      <sheetName val="[a  aaInformación]__cceficie_80"/>
      <sheetName val="[a  aaInformación]__cceficie_76"/>
      <sheetName val="[a  aaInformación]__cceficie_72"/>
      <sheetName val="[a  aaInformación]__cceficie_73"/>
      <sheetName val="[a  aaInformación]__cceficie_74"/>
      <sheetName val="[a  aaInformación]__cceficie_75"/>
      <sheetName val="[a  aaInformación]__cceficie_77"/>
      <sheetName val="[a  aaInformación]__cceficie_78"/>
      <sheetName val="[a  aaInformación]__cceficie_79"/>
      <sheetName val="[a  aaInformación]__cceficie_82"/>
      <sheetName val="[a  aaInformación]__cceficie_83"/>
      <sheetName val="[a  aaInformación]__cceficie_84"/>
      <sheetName val="[a  aaInformación]__cceficie_85"/>
      <sheetName val="[a  aaInformación]__cceficie_91"/>
      <sheetName val="[a  aaInformación]__cceficie_86"/>
      <sheetName val="[a  aaInformación]__cceficie_87"/>
      <sheetName val="[a  aaInformación]__cceficie_88"/>
      <sheetName val="[a  aaInformación]__cceficie_89"/>
      <sheetName val="[a  aaInformación]__cceficie_90"/>
      <sheetName val="[a  aaInformación]__cceficie_95"/>
      <sheetName val="[a  aaInformación]__cceficie_92"/>
      <sheetName val="[a  aaInformación]__cceficie_93"/>
      <sheetName val="[a  aaInformación]__cceficie_94"/>
      <sheetName val="[a  aaInformación]__cceficie_96"/>
      <sheetName val="[a  aaInformación]__cceficie_99"/>
      <sheetName val="[a  aaInformación]__cceficie_97"/>
      <sheetName val="[a  aaInformación]__cceficie_98"/>
      <sheetName val="PRECIOS"/>
      <sheetName val="PRESUP"/>
      <sheetName val="\Users\LENOVO\Downloads\Users\A"/>
      <sheetName val="INFORME SEMANAL"/>
      <sheetName val="AVANCE SEMANAL"/>
      <sheetName val="CLIMA mes"/>
      <sheetName val="REG FOTO"/>
      <sheetName val="SISOMA"/>
      <sheetName val="CrudosA"/>
      <sheetName val="casosWTI"/>
      <sheetName val="PANEL"/>
      <sheetName val="\MANTENIMIENTO_RUTA_1001_MARZO_"/>
      <sheetName val="ANEXO_IX"/>
      <sheetName val="\I\MANTENIMIENTO_RUTA_1001_MARZ"/>
      <sheetName val="\F\MANTENIMIENTO_RUTA_1001_MARZ"/>
      <sheetName val="OCTUBRE"/>
      <sheetName val="CRA.MODI"/>
      <sheetName val="AIU"/>
      <sheetName val="[a  aaInformación]__192_168_0_9"/>
      <sheetName val="a  aaInformaci%C3%B3n"/>
      <sheetName val="[a  aaInformación]__192_168_0_3"/>
      <sheetName val="[a  aaInformación]__192_168_0_2"/>
      <sheetName val="[a  aaInformación]__192_168_0_4"/>
      <sheetName val="[a  aaInformación]__192_168_0_5"/>
      <sheetName val="[a  aaInformación]__192_168_0_6"/>
      <sheetName val="[a  aaInformación]__192_168_0_7"/>
      <sheetName val="[a  aaInformación]__192_168_0_8"/>
      <sheetName val="APU´s"/>
      <sheetName val="Auxiliares"/>
      <sheetName val="General"/>
      <sheetName val="Itemes Renovación"/>
      <sheetName val="TRASMILENIO"/>
      <sheetName val="SUAZA2"/>
      <sheetName val="ELDORADO"/>
      <sheetName val="IBAGUE"/>
      <sheetName val="STA ROSA"/>
      <sheetName val="[a  aaInformación]__192_168__10"/>
      <sheetName val="[a  aaInformación]\\192.168.0.4"/>
      <sheetName val="[a  aaInformación]__192_168__11"/>
      <sheetName val="[a  aaInformación]__192_168__12"/>
      <sheetName val="[a  aaInformación]__192_168__14"/>
      <sheetName val="[a  aaInformación]__192_168__13"/>
      <sheetName val="días habiles 2015"/>
      <sheetName val="Ppto Rev. A"/>
      <sheetName val="EQALT"/>
      <sheetName val="\\Pc2\amv1-real\MANTENIMIENTO R"/>
      <sheetName val="a__aaInformación7"/>
      <sheetName val="aCCIDENTES_DE_1995_-_19964"/>
      <sheetName val="Formulario_N°_4"/>
      <sheetName val="[a__aaInformación][a__aaInforma"/>
      <sheetName val="PRESTACIONES_SOCIALES"/>
      <sheetName val="Concretos_y_morteros"/>
      <sheetName val="Datos_iniciales_"/>
      <sheetName val="Fornato_6"/>
      <sheetName val="\G\I\MANTENIMIENTO_RUTA_1001_MA"/>
      <sheetName val="\D\MANTENIMIENTO_RUTA_1001_MARZ"/>
      <sheetName val="\G\D\MANTENIMIENTO_RUTA_1001_MA"/>
      <sheetName val="\I\I\MANTENIMIENTO_RUTA_1001_MA"/>
      <sheetName val="M_O_"/>
      <sheetName val="[a  aaInformación]__192_168__16"/>
      <sheetName val="[a  aaInformación]__192_168__15"/>
      <sheetName val="[a  aaInformación]__192_168__17"/>
      <sheetName val="[a  aaInformación]__192_168__18"/>
      <sheetName val="\MANTENIMIENTO%20RUTA%201001_MA"/>
      <sheetName val="Res-Accide-10"/>
      <sheetName val="46W9"/>
      <sheetName val="Presentacion"/>
      <sheetName val="_MANTENIMIENTO RUTA 1001_MARZO "/>
      <sheetName val="__SERVIDOR_Public2_MANTENIMIENT"/>
      <sheetName val="_I_MANTENIMIENTO RUTA 1001_MARZ"/>
      <sheetName val="_I_I_MANTENIMIENTO RUTA 1001_MA"/>
      <sheetName val="Base Dat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refreshError="1"/>
      <sheetData sheetId="186" refreshError="1"/>
      <sheetData sheetId="187" refreshError="1"/>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 val="PERSONAL_TOTAL"/>
      <sheetName val="DESV__5%"/>
      <sheetName val="PERSONAL_TEMPORAL"/>
      <sheetName val="DESV__10%"/>
      <sheetName val="EVOLUCION_PL_PERS"/>
      <sheetName val="VIC_FINANCIERA"/>
      <sheetName val="VIC__PERSONAL"/>
      <sheetName val="VIC__EXPL__Y_PROD_"/>
      <sheetName val="VIC__COMERCIO_Y_GAS"/>
      <sheetName val="VIC__TRANSP_"/>
      <sheetName val="VIC__REF__Y_MERC"/>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CDItem"/>
    </sheetNames>
    <sheetDataSet>
      <sheetData sheetId="0" refreshError="1"/>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Accide-10"/>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
      <sheetName val="aCCIDENTES%20DE%2019"/>
    </sheetNames>
    <definedNames>
      <definedName name="absc"/>
    </definedNames>
    <sheetDataSet>
      <sheetData sheetId="0"/>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 val="ESTADO RED"/>
      <sheetName val="Res-Accide-10"/>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 val="NOMINA_1"/>
      <sheetName val="NOMINA_2"/>
      <sheetName val="PAZ_Y_SALVO"/>
      <sheetName val="CONTROL_DIA"/>
      <sheetName val="CONTROL_DIA__EJECUCION"/>
      <sheetName val="INFORME_CONTRATO"/>
      <sheetName val="PAGO_1_"/>
      <sheetName val="RECIBO_1"/>
      <sheetName val="EJECPAGO_2_"/>
      <sheetName val="COMUNICACIONES_CON_IVA_4%"/>
      <sheetName val="PAGO_2"/>
      <sheetName val="RECIBO_2"/>
      <sheetName val="GASTO__SEPT"/>
      <sheetName val="GASTOS_REEMBOLSABLES_1"/>
      <sheetName val="EJECPAGO_3"/>
      <sheetName val="PAGO_3"/>
      <sheetName val="EJECPAGO_4"/>
      <sheetName val="PAGO_4OK"/>
      <sheetName val="EJECPAGO_5"/>
      <sheetName val="PAGO_5_OK"/>
      <sheetName val="EJECPAGO_6"/>
      <sheetName val="PAGO_6_OK_"/>
      <sheetName val="EJECPAGO_7_Y_FINAL"/>
      <sheetName val="PAGO_7_Y_FINAL"/>
      <sheetName val="PAGO_5_OK_(2)"/>
      <sheetName val="PAGO_4"/>
      <sheetName val="PAGO_5"/>
      <sheetName val="PAGO_5_A"/>
      <sheetName val="PAGO_6"/>
      <sheetName val="MAYOR_OBRA"/>
      <sheetName val="ACTA_DE_PROYECCION"/>
      <sheetName val="DATOS_PARA_GRAFICA_(2)"/>
      <sheetName val="IMFORME_EJECUTIVO"/>
      <sheetName val="DATOS_PARA_GRAFICA"/>
      <sheetName val="IMFORME_EJECUTIVO_PARA_PAGO2"/>
      <sheetName val="GASTOS_REEMBOLSABLES_2"/>
      <sheetName val="GASTOS_REEMBOLSABLES_3"/>
      <sheetName val="NECESIDADES_ENERO"/>
      <sheetName val="EJECPAGO_ENERO"/>
      <sheetName val="COSTO_ENERO"/>
      <sheetName val="GASTOS_REEMBOLSABLES_ENERO"/>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ow r="35">
          <cell r="E35">
            <v>3536000</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 val="INTERVENTOR129"/>
      <sheetName val="NOMINA_1"/>
      <sheetName val="NOMINA_2"/>
      <sheetName val="PAZ_Y_SALVO"/>
      <sheetName val="CONTROL___"/>
      <sheetName val="CONTROL_DIA__EJECUCION"/>
      <sheetName val="INFORME_CONTRATO"/>
      <sheetName val="PAGO_No1"/>
      <sheetName val="RECIBO_No__1"/>
      <sheetName val="PAGO_No_2_"/>
      <sheetName val="RECIBO_No__2"/>
      <sheetName val="PAGO_No_3"/>
      <sheetName val="RECIBO_No_3"/>
      <sheetName val="PAGO_No_4"/>
      <sheetName val="RECIBO_No_4"/>
      <sheetName val="PAGO_FINAL"/>
      <sheetName val="RECIBO_FINAL"/>
      <sheetName val="CENTROS_COSTOS"/>
      <sheetName val="adicional_1"/>
      <sheetName val="adicional_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 val="Info-Portaf"/>
      <sheetName val="Hoja1"/>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 sheetId="3" refreshError="1"/>
      <sheetData sheetId="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284168.42105263157</v>
          </cell>
          <cell r="AY4">
            <v>0</v>
          </cell>
          <cell r="AZ4">
            <v>284168.42105263157</v>
          </cell>
          <cell r="BA4">
            <v>284168.42105263157</v>
          </cell>
          <cell r="BB4">
            <v>284168.42105263157</v>
          </cell>
          <cell r="BC4">
            <v>284168.42105263157</v>
          </cell>
          <cell r="BD4">
            <v>284168.42105263157</v>
          </cell>
          <cell r="BE4">
            <v>284168.42105263157</v>
          </cell>
          <cell r="BF4">
            <v>0</v>
          </cell>
          <cell r="BG4">
            <v>284168.42105263157</v>
          </cell>
          <cell r="BH4">
            <v>284168.42105263157</v>
          </cell>
          <cell r="BI4">
            <v>284168.42105263157</v>
          </cell>
          <cell r="BJ4">
            <v>284168.42105263157</v>
          </cell>
          <cell r="BK4">
            <v>284168.42105263157</v>
          </cell>
          <cell r="BL4">
            <v>284168.42105263157</v>
          </cell>
          <cell r="BM4">
            <v>0</v>
          </cell>
          <cell r="BN4">
            <v>284168.42105263157</v>
          </cell>
          <cell r="BO4">
            <v>284168.42105263157</v>
          </cell>
          <cell r="BP4">
            <v>284168.42105263157</v>
          </cell>
          <cell r="BQ4">
            <v>284168.42105263157</v>
          </cell>
          <cell r="BR4">
            <v>284168.42105263157</v>
          </cell>
          <cell r="BS4">
            <v>284168.42105263157</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row>
        <row r="5">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10140160</v>
          </cell>
          <cell r="AY5">
            <v>0</v>
          </cell>
          <cell r="AZ5">
            <v>10140160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261500</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8463000</v>
          </cell>
          <cell r="BB7">
            <v>8463000</v>
          </cell>
          <cell r="BC7">
            <v>8463000</v>
          </cell>
          <cell r="BD7">
            <v>8463000</v>
          </cell>
          <cell r="BE7">
            <v>8463000</v>
          </cell>
          <cell r="BF7">
            <v>0</v>
          </cell>
          <cell r="BG7">
            <v>8463000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582080</v>
          </cell>
          <cell r="BJ8">
            <v>582080</v>
          </cell>
          <cell r="BK8">
            <v>582080</v>
          </cell>
          <cell r="BL8">
            <v>582080</v>
          </cell>
          <cell r="BM8">
            <v>0</v>
          </cell>
          <cell r="BN8">
            <v>582080</v>
          </cell>
          <cell r="BO8">
            <v>582080</v>
          </cell>
          <cell r="BP8">
            <v>582080</v>
          </cell>
          <cell r="BQ8">
            <v>582080</v>
          </cell>
          <cell r="BR8">
            <v>582080</v>
          </cell>
          <cell r="BS8">
            <v>582080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4210560</v>
          </cell>
          <cell r="BH9">
            <v>4210560</v>
          </cell>
          <cell r="BI9">
            <v>4210560</v>
          </cell>
          <cell r="BJ9">
            <v>4210560</v>
          </cell>
          <cell r="BK9">
            <v>4210560</v>
          </cell>
          <cell r="BL9">
            <v>4210560</v>
          </cell>
          <cell r="BM9">
            <v>0</v>
          </cell>
          <cell r="BN9">
            <v>4210560</v>
          </cell>
          <cell r="BO9">
            <v>4210560</v>
          </cell>
          <cell r="BP9">
            <v>4210560</v>
          </cell>
          <cell r="BQ9">
            <v>4210560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6868680</v>
          </cell>
          <cell r="BH10">
            <v>6868680</v>
          </cell>
          <cell r="BI10">
            <v>6868680</v>
          </cell>
          <cell r="BJ10">
            <v>6868680</v>
          </cell>
          <cell r="BK10">
            <v>6868680</v>
          </cell>
          <cell r="BL10">
            <v>6868680</v>
          </cell>
          <cell r="BM10">
            <v>0</v>
          </cell>
          <cell r="BN10">
            <v>6868680</v>
          </cell>
          <cell r="BO10">
            <v>6868680</v>
          </cell>
          <cell r="BP10">
            <v>6868680</v>
          </cell>
          <cell r="BQ10">
            <v>6868680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row>
        <row r="11">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475046</v>
          </cell>
          <cell r="AF11">
            <v>475046</v>
          </cell>
          <cell r="AG11">
            <v>475046</v>
          </cell>
          <cell r="AH11">
            <v>475046</v>
          </cell>
          <cell r="AI11">
            <v>475046</v>
          </cell>
          <cell r="AJ11">
            <v>475046</v>
          </cell>
          <cell r="AK11">
            <v>0</v>
          </cell>
          <cell r="AL11">
            <v>475046</v>
          </cell>
          <cell r="AM11">
            <v>475046</v>
          </cell>
          <cell r="AN11">
            <v>475046</v>
          </cell>
          <cell r="AO11">
            <v>475046</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1127000</v>
          </cell>
        </row>
        <row r="13">
          <cell r="J13">
            <v>0</v>
          </cell>
          <cell r="K13">
            <v>0</v>
          </cell>
          <cell r="L13">
            <v>0</v>
          </cell>
          <cell r="M13">
            <v>0</v>
          </cell>
          <cell r="N13">
            <v>0</v>
          </cell>
          <cell r="O13">
            <v>0</v>
          </cell>
          <cell r="P13">
            <v>0</v>
          </cell>
          <cell r="Q13">
            <v>0</v>
          </cell>
          <cell r="R13">
            <v>0</v>
          </cell>
          <cell r="S13">
            <v>0</v>
          </cell>
          <cell r="T13">
            <v>0</v>
          </cell>
          <cell r="U13">
            <v>0</v>
          </cell>
          <cell r="V13">
            <v>0</v>
          </cell>
          <cell r="W13">
            <v>0</v>
          </cell>
          <cell r="X13">
            <v>318489.23076923081</v>
          </cell>
          <cell r="Y13">
            <v>318489.23076923081</v>
          </cell>
          <cell r="Z13">
            <v>318489.23076923081</v>
          </cell>
          <cell r="AA13">
            <v>318489.23076923081</v>
          </cell>
          <cell r="AB13">
            <v>318489.23076923081</v>
          </cell>
          <cell r="AC13">
            <v>318489.23076923081</v>
          </cell>
          <cell r="AD13">
            <v>0</v>
          </cell>
          <cell r="AE13">
            <v>318489.23076923081</v>
          </cell>
          <cell r="AF13">
            <v>318489.23076923081</v>
          </cell>
          <cell r="AG13">
            <v>318489.23076923081</v>
          </cell>
          <cell r="AH13">
            <v>318489.23076923081</v>
          </cell>
          <cell r="AI13">
            <v>318489.23076923081</v>
          </cell>
          <cell r="AJ13">
            <v>318489.23076923081</v>
          </cell>
          <cell r="AK13">
            <v>0</v>
          </cell>
          <cell r="AL13">
            <v>318489.23076923081</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217200</v>
          </cell>
          <cell r="BA14">
            <v>217200</v>
          </cell>
          <cell r="BB14">
            <v>217200</v>
          </cell>
          <cell r="BC14">
            <v>217200</v>
          </cell>
          <cell r="BD14">
            <v>217200</v>
          </cell>
          <cell r="BE14">
            <v>217200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1541100</v>
          </cell>
          <cell r="CC15">
            <v>0</v>
          </cell>
          <cell r="CD15">
            <v>0</v>
          </cell>
          <cell r="CE15">
            <v>0</v>
          </cell>
          <cell r="CF15">
            <v>0</v>
          </cell>
          <cell r="CG15">
            <v>0</v>
          </cell>
          <cell r="CH15">
            <v>0</v>
          </cell>
          <cell r="CI15">
            <v>0</v>
          </cell>
          <cell r="CJ15">
            <v>0</v>
          </cell>
          <cell r="CK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874311.66666666663</v>
          </cell>
          <cell r="CC16">
            <v>874311.66666666663</v>
          </cell>
          <cell r="CD16">
            <v>874311.66666666663</v>
          </cell>
          <cell r="CE16">
            <v>874311.66666666663</v>
          </cell>
          <cell r="CF16">
            <v>874311.66666666663</v>
          </cell>
          <cell r="CG16">
            <v>874311.66666666663</v>
          </cell>
          <cell r="CH16">
            <v>0</v>
          </cell>
          <cell r="CI16">
            <v>0</v>
          </cell>
          <cell r="CJ16">
            <v>0</v>
          </cell>
          <cell r="CK16">
            <v>0</v>
          </cell>
        </row>
        <row r="18">
          <cell r="J18">
            <v>108200.60869565218</v>
          </cell>
          <cell r="K18">
            <v>108200.60869565218</v>
          </cell>
          <cell r="L18">
            <v>108200.60869565218</v>
          </cell>
          <cell r="M18">
            <v>108200.60869565218</v>
          </cell>
          <cell r="N18">
            <v>108200.60869565218</v>
          </cell>
          <cell r="O18">
            <v>108200.60869565218</v>
          </cell>
          <cell r="P18">
            <v>0</v>
          </cell>
          <cell r="Q18">
            <v>108200.60869565218</v>
          </cell>
          <cell r="R18">
            <v>108200.60869565218</v>
          </cell>
          <cell r="S18">
            <v>108200.60869565218</v>
          </cell>
          <cell r="T18">
            <v>108200.60869565218</v>
          </cell>
          <cell r="U18">
            <v>108200.60869565218</v>
          </cell>
          <cell r="V18">
            <v>108200.60869565218</v>
          </cell>
          <cell r="W18">
            <v>0</v>
          </cell>
          <cell r="X18">
            <v>108200.60869565218</v>
          </cell>
          <cell r="Y18">
            <v>108200.60869565218</v>
          </cell>
          <cell r="Z18">
            <v>108200.60869565218</v>
          </cell>
          <cell r="AA18">
            <v>108200.60869565218</v>
          </cell>
          <cell r="AB18">
            <v>108200.60869565218</v>
          </cell>
          <cell r="AC18">
            <v>108200.60869565218</v>
          </cell>
          <cell r="AD18">
            <v>0</v>
          </cell>
          <cell r="AE18">
            <v>108200.60869565218</v>
          </cell>
          <cell r="AF18">
            <v>108200.60869565218</v>
          </cell>
          <cell r="AG18">
            <v>108200.60869565218</v>
          </cell>
          <cell r="AH18">
            <v>108200.60869565218</v>
          </cell>
          <cell r="AI18">
            <v>108200.60869565218</v>
          </cell>
          <cell r="AJ18">
            <v>108200.60869565218</v>
          </cell>
          <cell r="AK18">
            <v>0</v>
          </cell>
          <cell r="AL18">
            <v>108200.60869565218</v>
          </cell>
          <cell r="AM18">
            <v>108200.60869565218</v>
          </cell>
          <cell r="AN18">
            <v>108200.60869565218</v>
          </cell>
          <cell r="AO18">
            <v>108200.60869565218</v>
          </cell>
          <cell r="AP18">
            <v>108200.60869565218</v>
          </cell>
          <cell r="AQ18">
            <v>108200.60869565218</v>
          </cell>
          <cell r="AR18">
            <v>0</v>
          </cell>
          <cell r="AS18">
            <v>108200.60869565218</v>
          </cell>
          <cell r="AT18">
            <v>108200.60869565218</v>
          </cell>
          <cell r="AU18">
            <v>108200.60869565218</v>
          </cell>
          <cell r="AV18">
            <v>108200.60869565218</v>
          </cell>
          <cell r="AW18">
            <v>108200.60869565218</v>
          </cell>
          <cell r="AX18">
            <v>108200.60869565218</v>
          </cell>
          <cell r="AY18">
            <v>0</v>
          </cell>
          <cell r="AZ18">
            <v>108200.60869565218</v>
          </cell>
          <cell r="BA18">
            <v>108200.60869565218</v>
          </cell>
          <cell r="BB18">
            <v>108200.60869565218</v>
          </cell>
          <cell r="BC18">
            <v>108200.60869565218</v>
          </cell>
          <cell r="BD18">
            <v>108200.60869565218</v>
          </cell>
          <cell r="BE18">
            <v>108200.60869565218</v>
          </cell>
          <cell r="BF18">
            <v>0</v>
          </cell>
          <cell r="BG18">
            <v>108200.60869565218</v>
          </cell>
          <cell r="BH18">
            <v>108200.60869565218</v>
          </cell>
          <cell r="BI18">
            <v>108200.60869565218</v>
          </cell>
          <cell r="BJ18">
            <v>108200.60869565218</v>
          </cell>
          <cell r="BK18">
            <v>108200.60869565218</v>
          </cell>
          <cell r="BL18">
            <v>108200.60869565218</v>
          </cell>
          <cell r="BM18">
            <v>0</v>
          </cell>
          <cell r="BN18">
            <v>108200.60869565218</v>
          </cell>
          <cell r="BO18">
            <v>108200.60869565218</v>
          </cell>
          <cell r="BP18">
            <v>108200.60869565218</v>
          </cell>
          <cell r="BQ18">
            <v>108200.60869565218</v>
          </cell>
          <cell r="BR18">
            <v>108200.60869565218</v>
          </cell>
          <cell r="BS18">
            <v>108200.60869565218</v>
          </cell>
          <cell r="BT18">
            <v>0</v>
          </cell>
          <cell r="BU18">
            <v>108200.60869565218</v>
          </cell>
          <cell r="BV18">
            <v>108200.60869565218</v>
          </cell>
          <cell r="BW18">
            <v>108200.60869565218</v>
          </cell>
          <cell r="BX18">
            <v>108200.60869565218</v>
          </cell>
          <cell r="BY18">
            <v>108200.60869565218</v>
          </cell>
          <cell r="BZ18">
            <v>108200.60869565218</v>
          </cell>
          <cell r="CA18">
            <v>0</v>
          </cell>
          <cell r="CB18">
            <v>108200.60869565218</v>
          </cell>
          <cell r="CC18">
            <v>108200.60869565218</v>
          </cell>
          <cell r="CD18">
            <v>108200.60869565218</v>
          </cell>
          <cell r="CE18">
            <v>108200.60869565218</v>
          </cell>
          <cell r="CF18">
            <v>108200.60869565218</v>
          </cell>
          <cell r="CG18">
            <v>108200.60869565218</v>
          </cell>
          <cell r="CH18">
            <v>0</v>
          </cell>
          <cell r="CI18">
            <v>108200.60869565218</v>
          </cell>
          <cell r="CJ18">
            <v>108200.60869565218</v>
          </cell>
          <cell r="CK18">
            <v>108200.60869565218</v>
          </cell>
        </row>
        <row r="19">
          <cell r="J19">
            <v>4473600</v>
          </cell>
          <cell r="K19">
            <v>4473600</v>
          </cell>
          <cell r="L19">
            <v>4473600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953511.57894736831</v>
          </cell>
          <cell r="AJ20">
            <v>953511.57894736831</v>
          </cell>
          <cell r="AK20">
            <v>0</v>
          </cell>
          <cell r="AL20">
            <v>953511.57894736831</v>
          </cell>
          <cell r="AM20">
            <v>953511.57894736831</v>
          </cell>
          <cell r="AN20">
            <v>953511.57894736831</v>
          </cell>
          <cell r="AO20">
            <v>953511.57894736831</v>
          </cell>
          <cell r="AP20">
            <v>953511.57894736831</v>
          </cell>
          <cell r="AQ20">
            <v>953511.57894736831</v>
          </cell>
          <cell r="AR20">
            <v>0</v>
          </cell>
          <cell r="AS20">
            <v>953511.57894736831</v>
          </cell>
          <cell r="AT20">
            <v>953511.57894736831</v>
          </cell>
          <cell r="AU20">
            <v>953511.57894736831</v>
          </cell>
          <cell r="AV20">
            <v>953511.57894736831</v>
          </cell>
          <cell r="AW20">
            <v>953511.57894736831</v>
          </cell>
          <cell r="AX20">
            <v>953511.57894736831</v>
          </cell>
          <cell r="AY20">
            <v>0</v>
          </cell>
          <cell r="AZ20">
            <v>953511.57894736831</v>
          </cell>
          <cell r="BA20">
            <v>953511.57894736831</v>
          </cell>
          <cell r="BB20">
            <v>953511.57894736831</v>
          </cell>
          <cell r="BC20">
            <v>953511.57894736831</v>
          </cell>
          <cell r="BD20">
            <v>953511.57894736831</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row>
        <row r="21">
          <cell r="J21">
            <v>4956900</v>
          </cell>
          <cell r="K21">
            <v>4956900</v>
          </cell>
          <cell r="L21">
            <v>4956900</v>
          </cell>
          <cell r="M21">
            <v>4956900</v>
          </cell>
          <cell r="N21">
            <v>4956900</v>
          </cell>
          <cell r="O21">
            <v>4956900</v>
          </cell>
          <cell r="P21">
            <v>0</v>
          </cell>
          <cell r="Q21">
            <v>4956900</v>
          </cell>
          <cell r="R21">
            <v>4956900</v>
          </cell>
          <cell r="S21">
            <v>4956900</v>
          </cell>
          <cell r="T21">
            <v>4956900</v>
          </cell>
          <cell r="U21">
            <v>4956900</v>
          </cell>
          <cell r="V21">
            <v>4956900</v>
          </cell>
          <cell r="W21">
            <v>0</v>
          </cell>
          <cell r="X21">
            <v>4956900</v>
          </cell>
          <cell r="Y21">
            <v>4956900</v>
          </cell>
          <cell r="Z21">
            <v>4956900</v>
          </cell>
          <cell r="AA21">
            <v>4956900</v>
          </cell>
          <cell r="AB21">
            <v>4956900</v>
          </cell>
          <cell r="AC21">
            <v>4956900</v>
          </cell>
          <cell r="AD21">
            <v>0</v>
          </cell>
          <cell r="AE21">
            <v>4956900</v>
          </cell>
          <cell r="AF21">
            <v>4956900</v>
          </cell>
          <cell r="AG21">
            <v>4956900</v>
          </cell>
          <cell r="AH21">
            <v>4956900</v>
          </cell>
          <cell r="AI21">
            <v>4956900</v>
          </cell>
          <cell r="AJ21">
            <v>4956900</v>
          </cell>
          <cell r="AK21">
            <v>0</v>
          </cell>
          <cell r="AL21">
            <v>4956900</v>
          </cell>
          <cell r="AM21">
            <v>4956900</v>
          </cell>
          <cell r="AN21">
            <v>4956900</v>
          </cell>
          <cell r="AO21">
            <v>4956900</v>
          </cell>
          <cell r="AP21">
            <v>4956900</v>
          </cell>
          <cell r="AQ21">
            <v>4956900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2476800</v>
          </cell>
          <cell r="AM22">
            <v>2476800</v>
          </cell>
          <cell r="AN22">
            <v>2476800</v>
          </cell>
          <cell r="AO22">
            <v>2476800</v>
          </cell>
          <cell r="AP22">
            <v>2476800</v>
          </cell>
          <cell r="AQ22">
            <v>2476800</v>
          </cell>
          <cell r="AR22">
            <v>0</v>
          </cell>
          <cell r="AS22">
            <v>2476800</v>
          </cell>
          <cell r="AT22">
            <v>2476800</v>
          </cell>
          <cell r="AU22">
            <v>2476800</v>
          </cell>
          <cell r="AV22">
            <v>2476800</v>
          </cell>
          <cell r="AW22">
            <v>2476800</v>
          </cell>
          <cell r="AX22">
            <v>2476800</v>
          </cell>
          <cell r="AY22">
            <v>0</v>
          </cell>
          <cell r="AZ22">
            <v>2476800</v>
          </cell>
          <cell r="BA22">
            <v>2476800</v>
          </cell>
          <cell r="BB22">
            <v>2476800</v>
          </cell>
          <cell r="BC22">
            <v>2476800</v>
          </cell>
          <cell r="BD22">
            <v>2476800</v>
          </cell>
          <cell r="BE22">
            <v>2476800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4368000</v>
          </cell>
          <cell r="AM23">
            <v>4368000</v>
          </cell>
          <cell r="AN23">
            <v>4368000</v>
          </cell>
          <cell r="AO23">
            <v>4368000</v>
          </cell>
          <cell r="AP23">
            <v>4368000</v>
          </cell>
          <cell r="AQ23">
            <v>4368000</v>
          </cell>
          <cell r="AR23">
            <v>0</v>
          </cell>
          <cell r="AS23">
            <v>4368000</v>
          </cell>
          <cell r="AT23">
            <v>4368000</v>
          </cell>
          <cell r="AU23">
            <v>4368000</v>
          </cell>
          <cell r="AV23">
            <v>4368000</v>
          </cell>
          <cell r="AW23">
            <v>4368000</v>
          </cell>
          <cell r="AX23">
            <v>4368000</v>
          </cell>
          <cell r="AY23">
            <v>0</v>
          </cell>
          <cell r="AZ23">
            <v>4368000</v>
          </cell>
          <cell r="BA23">
            <v>4368000</v>
          </cell>
          <cell r="BB23">
            <v>4368000</v>
          </cell>
          <cell r="BC23">
            <v>4368000</v>
          </cell>
          <cell r="BD23">
            <v>4368000</v>
          </cell>
          <cell r="BE23">
            <v>4368000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2702754.5925925924</v>
          </cell>
          <cell r="AT24">
            <v>2702754.5925925924</v>
          </cell>
          <cell r="AU24">
            <v>2702754.5925925924</v>
          </cell>
          <cell r="AV24">
            <v>2702754.5925925924</v>
          </cell>
          <cell r="AW24">
            <v>2702754.5925925924</v>
          </cell>
          <cell r="AX24">
            <v>2702754.5925925924</v>
          </cell>
          <cell r="AY24">
            <v>0</v>
          </cell>
          <cell r="AZ24">
            <v>2702754.5925925924</v>
          </cell>
          <cell r="BA24">
            <v>2702754.5925925924</v>
          </cell>
          <cell r="BB24">
            <v>2702754.5925925924</v>
          </cell>
          <cell r="BC24">
            <v>2702754.5925925924</v>
          </cell>
          <cell r="BD24">
            <v>2702754.5925925924</v>
          </cell>
          <cell r="BE24">
            <v>2702754.5925925924</v>
          </cell>
          <cell r="BF24">
            <v>0</v>
          </cell>
          <cell r="BG24">
            <v>2702754.5925925924</v>
          </cell>
          <cell r="BH24">
            <v>2702754.5925925924</v>
          </cell>
          <cell r="BI24">
            <v>2702754.5925925924</v>
          </cell>
          <cell r="BJ24">
            <v>2702754.5925925924</v>
          </cell>
          <cell r="BK24">
            <v>2702754.5925925924</v>
          </cell>
          <cell r="BL24">
            <v>2702754.5925925924</v>
          </cell>
          <cell r="BM24">
            <v>0</v>
          </cell>
          <cell r="BN24">
            <v>2702754.5925925924</v>
          </cell>
          <cell r="BO24">
            <v>2702754.5925925924</v>
          </cell>
          <cell r="BP24">
            <v>2702754.5925925924</v>
          </cell>
          <cell r="BQ24">
            <v>2702754.5925925924</v>
          </cell>
          <cell r="BR24">
            <v>2702754.5925925924</v>
          </cell>
          <cell r="BS24">
            <v>2702754.5925925924</v>
          </cell>
          <cell r="BT24">
            <v>0</v>
          </cell>
          <cell r="BU24">
            <v>2702754.5925925924</v>
          </cell>
          <cell r="BV24">
            <v>2702754.5925925924</v>
          </cell>
          <cell r="BW24">
            <v>2702754.5925925924</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911743</v>
          </cell>
          <cell r="AR25">
            <v>0</v>
          </cell>
          <cell r="AS25">
            <v>911743</v>
          </cell>
          <cell r="AT25">
            <v>911743</v>
          </cell>
          <cell r="AU25">
            <v>911743</v>
          </cell>
          <cell r="AV25">
            <v>911743</v>
          </cell>
          <cell r="AW25">
            <v>911743</v>
          </cell>
          <cell r="AX25">
            <v>911743</v>
          </cell>
          <cell r="AY25">
            <v>0</v>
          </cell>
          <cell r="AZ25">
            <v>911743</v>
          </cell>
          <cell r="BA25">
            <v>911743</v>
          </cell>
          <cell r="BB25">
            <v>911743</v>
          </cell>
          <cell r="BC25">
            <v>911743</v>
          </cell>
          <cell r="BD25">
            <v>911743</v>
          </cell>
          <cell r="BE25">
            <v>911743</v>
          </cell>
          <cell r="BF25">
            <v>0</v>
          </cell>
          <cell r="BG25">
            <v>911743</v>
          </cell>
          <cell r="BH25">
            <v>911743</v>
          </cell>
          <cell r="BI25">
            <v>911743</v>
          </cell>
          <cell r="BJ25">
            <v>911743</v>
          </cell>
          <cell r="BK25">
            <v>911743</v>
          </cell>
          <cell r="BL25">
            <v>911743</v>
          </cell>
          <cell r="BM25">
            <v>0</v>
          </cell>
          <cell r="BN25">
            <v>911743</v>
          </cell>
          <cell r="BO25">
            <v>911743</v>
          </cell>
          <cell r="BP25">
            <v>911743</v>
          </cell>
          <cell r="BQ25">
            <v>911743</v>
          </cell>
          <cell r="BR25">
            <v>911743</v>
          </cell>
          <cell r="BS25">
            <v>911743</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965685</v>
          </cell>
          <cell r="BR26">
            <v>965685</v>
          </cell>
          <cell r="BS26">
            <v>965685</v>
          </cell>
          <cell r="BT26">
            <v>0</v>
          </cell>
          <cell r="BU26">
            <v>965685</v>
          </cell>
          <cell r="BV26">
            <v>965685</v>
          </cell>
          <cell r="BW26">
            <v>965685</v>
          </cell>
          <cell r="BX26">
            <v>965685</v>
          </cell>
          <cell r="BY26">
            <v>965685</v>
          </cell>
          <cell r="BZ26">
            <v>965685</v>
          </cell>
          <cell r="CA26">
            <v>0</v>
          </cell>
          <cell r="CB26">
            <v>965685</v>
          </cell>
          <cell r="CC26">
            <v>0</v>
          </cell>
          <cell r="CD26">
            <v>0</v>
          </cell>
          <cell r="CE26">
            <v>0</v>
          </cell>
          <cell r="CF26">
            <v>0</v>
          </cell>
          <cell r="CG26">
            <v>0</v>
          </cell>
          <cell r="CH26">
            <v>0</v>
          </cell>
          <cell r="CI26">
            <v>0</v>
          </cell>
          <cell r="CJ26">
            <v>0</v>
          </cell>
          <cell r="CK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1092000</v>
          </cell>
          <cell r="BH27">
            <v>1092000</v>
          </cell>
          <cell r="BI27">
            <v>1092000</v>
          </cell>
          <cell r="BJ27">
            <v>1092000</v>
          </cell>
          <cell r="BK27">
            <v>1092000</v>
          </cell>
          <cell r="BL27">
            <v>1092000</v>
          </cell>
          <cell r="BM27">
            <v>0</v>
          </cell>
          <cell r="BN27">
            <v>1092000</v>
          </cell>
          <cell r="BO27">
            <v>1092000</v>
          </cell>
          <cell r="BP27">
            <v>1092000</v>
          </cell>
          <cell r="BQ27">
            <v>1092000</v>
          </cell>
          <cell r="BR27">
            <v>1092000</v>
          </cell>
          <cell r="BS27">
            <v>1092000</v>
          </cell>
          <cell r="BT27">
            <v>0</v>
          </cell>
          <cell r="BU27">
            <v>1092000</v>
          </cell>
          <cell r="BV27">
            <v>1092000</v>
          </cell>
          <cell r="BW27">
            <v>1092000</v>
          </cell>
          <cell r="BX27">
            <v>1092000</v>
          </cell>
          <cell r="BY27">
            <v>1092000</v>
          </cell>
          <cell r="BZ27">
            <v>1092000</v>
          </cell>
          <cell r="CA27">
            <v>0</v>
          </cell>
          <cell r="CB27">
            <v>0</v>
          </cell>
          <cell r="CC27">
            <v>0</v>
          </cell>
          <cell r="CD27">
            <v>0</v>
          </cell>
          <cell r="CE27">
            <v>0</v>
          </cell>
          <cell r="CF27">
            <v>0</v>
          </cell>
          <cell r="CG27">
            <v>0</v>
          </cell>
          <cell r="CH27">
            <v>0</v>
          </cell>
          <cell r="CI27">
            <v>0</v>
          </cell>
          <cell r="CJ27">
            <v>0</v>
          </cell>
          <cell r="CK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5402800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6497135.5</v>
          </cell>
          <cell r="CD29">
            <v>6497135.5</v>
          </cell>
          <cell r="CE29">
            <v>6497135.5</v>
          </cell>
          <cell r="CF29">
            <v>6497135.5</v>
          </cell>
          <cell r="CG29">
            <v>0</v>
          </cell>
          <cell r="CH29">
            <v>0</v>
          </cell>
          <cell r="CI29">
            <v>0</v>
          </cell>
          <cell r="CJ29">
            <v>0</v>
          </cell>
          <cell r="CK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548640</v>
          </cell>
          <cell r="BH30">
            <v>548640</v>
          </cell>
          <cell r="BI30">
            <v>548640</v>
          </cell>
          <cell r="BJ30">
            <v>548640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551353.84615384613</v>
          </cell>
          <cell r="BO31">
            <v>551353.84615384613</v>
          </cell>
          <cell r="BP31">
            <v>551353.84615384613</v>
          </cell>
          <cell r="BQ31">
            <v>551353.84615384613</v>
          </cell>
          <cell r="BR31">
            <v>551353.84615384613</v>
          </cell>
          <cell r="BS31">
            <v>551353.84615384613</v>
          </cell>
          <cell r="BT31">
            <v>0</v>
          </cell>
          <cell r="BU31">
            <v>551353.84615384613</v>
          </cell>
          <cell r="BV31">
            <v>551353.84615384613</v>
          </cell>
          <cell r="BW31">
            <v>551353.84615384613</v>
          </cell>
          <cell r="BX31">
            <v>551353.84615384613</v>
          </cell>
          <cell r="BY31">
            <v>551353.84615384613</v>
          </cell>
          <cell r="BZ31">
            <v>551353.84615384613</v>
          </cell>
          <cell r="CA31">
            <v>0</v>
          </cell>
          <cell r="CB31">
            <v>551353.84615384613</v>
          </cell>
          <cell r="CC31">
            <v>0</v>
          </cell>
          <cell r="CD31">
            <v>0</v>
          </cell>
          <cell r="CE31">
            <v>0</v>
          </cell>
          <cell r="CF31">
            <v>0</v>
          </cell>
          <cell r="CG31">
            <v>0</v>
          </cell>
          <cell r="CH31">
            <v>0</v>
          </cell>
          <cell r="CI31">
            <v>0</v>
          </cell>
          <cell r="CJ31">
            <v>0</v>
          </cell>
          <cell r="CK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28710000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708566.66666666663</v>
          </cell>
          <cell r="BV33">
            <v>708566.66666666663</v>
          </cell>
          <cell r="BW33">
            <v>708566.66666666663</v>
          </cell>
          <cell r="BX33">
            <v>708566.66666666663</v>
          </cell>
          <cell r="BY33">
            <v>708566.66666666663</v>
          </cell>
          <cell r="BZ33">
            <v>708566.66666666663</v>
          </cell>
          <cell r="CA33">
            <v>0</v>
          </cell>
          <cell r="CB33">
            <v>0</v>
          </cell>
          <cell r="CC33">
            <v>0</v>
          </cell>
          <cell r="CD33">
            <v>0</v>
          </cell>
          <cell r="CE33">
            <v>0</v>
          </cell>
          <cell r="CF33">
            <v>0</v>
          </cell>
          <cell r="CG33">
            <v>0</v>
          </cell>
          <cell r="CH33">
            <v>0</v>
          </cell>
          <cell r="CI33">
            <v>0</v>
          </cell>
          <cell r="CJ33">
            <v>0</v>
          </cell>
          <cell r="CK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625400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398000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1015400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2200000</v>
          </cell>
          <cell r="BV37">
            <v>2200000</v>
          </cell>
          <cell r="BW37">
            <v>2200000</v>
          </cell>
          <cell r="BX37">
            <v>2200000</v>
          </cell>
          <cell r="BY37">
            <v>2200000</v>
          </cell>
          <cell r="BZ37">
            <v>2200000</v>
          </cell>
          <cell r="CA37">
            <v>0</v>
          </cell>
          <cell r="CB37">
            <v>2200000</v>
          </cell>
          <cell r="CC37">
            <v>0</v>
          </cell>
          <cell r="CD37">
            <v>0</v>
          </cell>
          <cell r="CE37">
            <v>0</v>
          </cell>
          <cell r="CF37">
            <v>0</v>
          </cell>
          <cell r="CG37">
            <v>0</v>
          </cell>
          <cell r="CH37">
            <v>0</v>
          </cell>
          <cell r="CI37">
            <v>0</v>
          </cell>
          <cell r="CJ37">
            <v>0</v>
          </cell>
          <cell r="CK37">
            <v>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 val="BHA"/>
      <sheetName val="PDM RUN"/>
      <sheetName val="TABLA EQUIPOS"/>
      <sheetName val="TABLA MATERIALES"/>
      <sheetName val="TABLA SALARIOS"/>
      <sheetName val="RES GASOL"/>
      <sheetName val="POZOS"/>
      <sheetName val="BRUTA-INY"/>
      <sheetName val="Programa"/>
      <sheetName val="BHA#1"/>
      <sheetName val="GRAFICA-SEMANAL"/>
      <sheetName val="Soporte Valores "/>
      <sheetName val="Listado"/>
      <sheetName val="PDM_RUN"/>
      <sheetName val="TABLA_EQUIPOS"/>
      <sheetName val="TABLA_MATERIALES"/>
      <sheetName val="TABLA_SALARIOS"/>
      <sheetName val="RES_GASOL"/>
      <sheetName val="Soporte_Valores_"/>
      <sheetName val="Ejecutado%"/>
      <sheetName val="Ejecutado$"/>
      <sheetName val="Programado$"/>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 val="medelo_(2)"/>
      <sheetName val="steel"/>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 sheetId="2"/>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5 _Pág_ 1"/>
      <sheetName val="Form5 _Pág_ 2"/>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3"/>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ORIZACIÓN"/>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 val="Ejecutado%"/>
      <sheetName val="Ejecutado$"/>
      <sheetName val="Programado$"/>
      <sheetName val="1"/>
      <sheetName val="FACTURACION"/>
      <sheetName val="MEMORIAS"/>
      <sheetName val="CONTROL"/>
      <sheetName val="DATOS"/>
      <sheetName val="C21_A310"/>
      <sheetName val="C21_G115"/>
      <sheetName val="C21_G220"/>
      <sheetName val="cantidades sf-42"/>
      <sheetName val="cantidades sf-30"/>
      <sheetName val="resumen sf-42"/>
      <sheetName val="resumen sf-30"/>
      <sheetName val="INFORME FINAL"/>
      <sheetName val="RESUMEN"/>
      <sheetName val="EJECUCIÓN DE OBRA"/>
      <sheetName val="MATERIALES Y SUMINISTROS"/>
      <sheetName val="MAQUINARIA Y EQUIPOS"/>
      <sheetName val="Prog. y Ejec.HH"/>
      <sheetName val="#REF"/>
      <sheetName val="2121"/>
      <sheetName val="Cost per job"/>
      <sheetName val="SECTORIZACIÓN"/>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P. U."/>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 val="Hoja1_(2)1"/>
      <sheetName val="Hoja4_(2)1"/>
      <sheetName val="Hoja4_(3)1"/>
      <sheetName val="A__P__U_"/>
      <sheetName val="BASES"/>
      <sheetName val="items"/>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 val="SECTORIZACIÓN"/>
      <sheetName val="IDO_(2)"/>
      <sheetName val="PENDIENTES_X_COBRAR"/>
      <sheetName val="AVP_(2)"/>
      <sheetName val="CUADRO_DE_CANTIDADES"/>
      <sheetName val="AJUSTE_CANTIDADES"/>
      <sheetName val="HOMOLOGACION_DE_CANTIDADES"/>
      <sheetName val="DATOS CONTRATO"/>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 val="Sheet1"/>
      <sheetName val="UNITARIOS GENERALES"/>
      <sheetName val="BASES"/>
      <sheetName val="MC SF GAVIONES"/>
      <sheetName val="PESOS"/>
      <sheetName val="civ_roma"/>
      <sheetName val="Summary"/>
      <sheetName val="Modelo"/>
      <sheetName val="glvc"/>
      <sheetName val="BASE"/>
      <sheetName val="PE_02"/>
      <sheetName val="PE-02"/>
      <sheetName val="Listado"/>
      <sheetName val="PRESUPUESTO"/>
      <sheetName val="5. MODIFICATORIA"/>
      <sheetName val="letra"/>
      <sheetName val="PRECIOS"/>
      <sheetName val="MANO DE OBRA"/>
      <sheetName val="EQUIPO"/>
      <sheetName val="MATERIALES"/>
      <sheetName val="5094-2003"/>
      <sheetName val="INSUMOS"/>
      <sheetName val="Hoja3"/>
      <sheetName val="1.1"/>
      <sheetName val="TUBERIA"/>
      <sheetName val="Hoja2"/>
      <sheetName val="FICHA EBI 1 de 6 "/>
      <sheetName val="CRA.MODI"/>
      <sheetName val="Estruc_ Tarif"/>
      <sheetName val="UNITARIOS_GENERALES"/>
      <sheetName val="5__MODIFICATORIA"/>
      <sheetName val="BASE DATOS"/>
      <sheetName val="AIUsan"/>
      <sheetName val="ITEMS"/>
      <sheetName val="APU"/>
      <sheetName val="AIU"/>
      <sheetName val="CONS"/>
      <sheetName val="31"/>
      <sheetName val="Form5 _Pág_ 1"/>
      <sheetName val="Form5 _Pág_ 2"/>
      <sheetName val="Datos Generales"/>
      <sheetName val="7.12"/>
      <sheetName val="UNITARIOS%20GENERALES.xls"/>
      <sheetName val="UNITARIOS"/>
      <sheetName val="DATOS GRAFICOS"/>
      <sheetName val="RECIBO FINAL"/>
      <sheetName val="Listas"/>
      <sheetName val="Desmonte y Limpieza"/>
      <sheetName val="Tablas"/>
      <sheetName val="UNITARIOS GENERALES.xls"/>
      <sheetName val="\Documents and Settings\Adminis"/>
      <sheetName val="Datos"/>
      <sheetName val="ACTA 1 INICIO"/>
      <sheetName val="RECURSOS"/>
      <sheetName val="ANALISIS DE PRECIOS UNITARIOS"/>
      <sheetName val="\Users\Juan\Downloads\Users\USU"/>
      <sheetName val="\Users\user\Library\Mail Downlo"/>
      <sheetName val="INV"/>
      <sheetName val="AASHTO"/>
      <sheetName val="ESTADO RED"/>
      <sheetName val="CARRETERAS"/>
      <sheetName val="GENERALIDADES "/>
      <sheetName val="\Cofinanciacion\FICHAS Y FORMAT"/>
      <sheetName val="\A\Cofinanciacion\FICHAS Y FORM"/>
      <sheetName val="ANEXO 9 (MATERIAL)"/>
      <sheetName val="Anexo 13"/>
      <sheetName val="PRESUP. RESUMEN"/>
      <sheetName val="Formato"/>
      <sheetName val="Parámetros"/>
      <sheetName val="Jornales"/>
      <sheetName val="PU"/>
      <sheetName val="PRESUP"/>
      <sheetName val="Personalizar"/>
      <sheetName val="LSAL"/>
      <sheetName val="LIQUIDACION"/>
      <sheetName val="NOMINA"/>
      <sheetName val="Presupuesto Total"/>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 val="Tabla"/>
      <sheetName val="cantidades pH3"/>
      <sheetName val="A. P. U."/>
      <sheetName val="cantidades_pH3"/>
      <sheetName val="TARIFAS"/>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sheetData sheetId="1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 val="SOLICITUD_N"/>
      <sheetName val="_NIVEL_DE_CRITICIDAD"/>
      <sheetName val="REQUISITOS_MINIMOS"/>
      <sheetName val="_FACTORES_DE_EVALUACION"/>
      <sheetName val="ANALISIS_TIPO_DE_RIESGO"/>
      <sheetName val="MATRIZ_RIESGO_Y_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 val="RESUMEN_EVALUACION"/>
      <sheetName val="ASPECTOS_TECNICOS"/>
      <sheetName val="MENOR_VALOR_1"/>
      <sheetName val="MEDIA_GEOMETRICA"/>
      <sheetName val="CAPACIDAD_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 sheetId="7"/>
      <sheetData sheetId="8">
        <row r="12">
          <cell r="O12" t="str">
            <v>AÑO</v>
          </cell>
        </row>
      </sheetData>
      <sheetData sheetId="9"/>
      <sheetData sheetId="10">
        <row r="8">
          <cell r="J8">
            <v>136500000</v>
          </cell>
        </row>
      </sheetData>
      <sheetData sheetId="1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 val="HOJA_DE_COSTOS"/>
      <sheetName val="AFE_FRAC"/>
    </sheetNames>
    <sheetDataSet>
      <sheetData sheetId="0" refreshError="1"/>
      <sheetData sheetId="1" refreshError="1"/>
      <sheetData sheetId="2" refreshError="1"/>
      <sheetData sheetId="3" refreshError="1">
        <row r="34">
          <cell r="H34">
            <v>2000</v>
          </cell>
        </row>
      </sheetData>
      <sheetData sheetId="4" refreshError="1"/>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 val="HH_T__AMI"/>
      <sheetName val="HH_T_Montajes"/>
      <sheetName val="CURVA_TM"/>
      <sheetName val="CURVA_HH_AMI"/>
      <sheetName val="CURVA_HH_TOT"/>
      <sheetName val="Info_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 sheetId="8"/>
      <sheetData sheetId="9"/>
      <sheetData sheetId="10"/>
      <sheetData sheetId="11"/>
      <sheetData sheetId="12"/>
      <sheetData sheetId="13">
        <row r="3">
          <cell r="B3" t="str">
            <v>INFORME EJECUTIVO</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 val="701_2P"/>
      <sheetName val="201_2_reforzado"/>
      <sheetName val="210_2_OTRA"/>
      <sheetName val="650_5P"/>
      <sheetName val="LOCALIZACION_ESTRUCTURAS"/>
      <sheetName val="LOCALIZACION_CARRETERAS"/>
      <sheetName val="200_1"/>
      <sheetName val="200_2"/>
      <sheetName val="200P_ROCERIA"/>
      <sheetName val="201_1"/>
      <sheetName val="201_2"/>
      <sheetName val="201_2_ciclopeo"/>
      <sheetName val="201_3"/>
      <sheetName val="201_3P"/>
      <sheetName val="201_4"/>
      <sheetName val="201_8P"/>
      <sheetName val="201_9"/>
      <sheetName val="201_10"/>
      <sheetName val="201_11"/>
      <sheetName val="201_12"/>
      <sheetName val="201_13"/>
      <sheetName val="201_14"/>
      <sheetName val="210_1"/>
      <sheetName val="210_2"/>
      <sheetName val="210_3"/>
      <sheetName val="221_1"/>
      <sheetName val="221_2"/>
      <sheetName val="230_1"/>
      <sheetName val="230_2"/>
      <sheetName val="320_1"/>
      <sheetName val="320_2"/>
      <sheetName val="330_1"/>
      <sheetName val="330_2"/>
      <sheetName val="340_1"/>
      <sheetName val="340_2"/>
      <sheetName val="340_3"/>
      <sheetName val="341_1"/>
      <sheetName val="341_2"/>
      <sheetName val="341_1P"/>
      <sheetName val="410_1"/>
      <sheetName val="410_2"/>
      <sheetName val="411_1"/>
      <sheetName val="411_2"/>
      <sheetName val="411_3"/>
      <sheetName val="465_1"/>
      <sheetName val="414_1"/>
      <sheetName val="414_2"/>
      <sheetName val="414_3"/>
      <sheetName val="414_4"/>
      <sheetName val="421_1"/>
      <sheetName val="421_2"/>
      <sheetName val="421_3"/>
      <sheetName val="421_4"/>
      <sheetName val="430_1"/>
      <sheetName val="430_2"/>
      <sheetName val="431_1"/>
      <sheetName val="431_2"/>
      <sheetName val="433_1"/>
      <sheetName val="433_2"/>
      <sheetName val="433_3"/>
      <sheetName val="433_4"/>
      <sheetName val="433_5"/>
      <sheetName val="433_6"/>
      <sheetName val="433_7"/>
      <sheetName val="433_8"/>
      <sheetName val="440_2PREP_VIA_"/>
      <sheetName val="440_1PREP_VIA"/>
      <sheetName val="440_3PREP_VIA__"/>
      <sheetName val="440_4"/>
      <sheetName val="441_1"/>
      <sheetName val="441_1P_COMPRADA"/>
      <sheetName val="441_2"/>
      <sheetName val="441_2P_COMPRADA"/>
      <sheetName val="441_3"/>
      <sheetName val="441_3P_COMPRADA"/>
      <sheetName val="441_4"/>
      <sheetName val="450_1"/>
      <sheetName val="450_1P_"/>
      <sheetName val="450_2"/>
      <sheetName val="450_2P"/>
      <sheetName val="450_3"/>
      <sheetName val="450_3P_"/>
      <sheetName val="450_5"/>
      <sheetName val="451_1"/>
      <sheetName val="451_1P"/>
      <sheetName val="451_2"/>
      <sheetName val="451_2P"/>
      <sheetName val="451_3"/>
      <sheetName val="451_3P"/>
      <sheetName val="452_1"/>
      <sheetName val="452_1P_"/>
      <sheetName val="452_2"/>
      <sheetName val="452_2P_"/>
      <sheetName val="452_3"/>
      <sheetName val="452_3P"/>
      <sheetName val="452_4"/>
      <sheetName val="452_4P"/>
      <sheetName val="461_1"/>
      <sheetName val="461_2"/>
      <sheetName val="462_1P"/>
      <sheetName val="462_2P"/>
      <sheetName val="462_3P"/>
      <sheetName val="462_4P"/>
      <sheetName val="462_5"/>
      <sheetName val="600_1"/>
      <sheetName val="600_2"/>
      <sheetName val="600_3"/>
      <sheetName val="600_4"/>
      <sheetName val="600_4_P"/>
      <sheetName val="600_5"/>
      <sheetName val="600_5_P"/>
      <sheetName val="610_1"/>
      <sheetName val="610_2"/>
      <sheetName val="620_1"/>
      <sheetName val="620_2"/>
      <sheetName val="620_3"/>
      <sheetName val="621_1"/>
      <sheetName val="621_2"/>
      <sheetName val="621_3"/>
      <sheetName val="621_4"/>
      <sheetName val="621_5"/>
      <sheetName val="621_5P"/>
      <sheetName val="621_6"/>
      <sheetName val="622_1"/>
      <sheetName val="622_2"/>
      <sheetName val="622_3"/>
      <sheetName val="622_4"/>
      <sheetName val="622_5"/>
      <sheetName val="630_1"/>
      <sheetName val="630_2"/>
      <sheetName val="630_3"/>
      <sheetName val="630_4"/>
      <sheetName val="630_5"/>
      <sheetName val="630_6"/>
      <sheetName val="630_7"/>
      <sheetName val="630_P"/>
      <sheetName val="631P_BOLSACRETO"/>
      <sheetName val="640_1"/>
      <sheetName val="640_2"/>
      <sheetName val="640_3"/>
      <sheetName val="641P_ANCLAJES"/>
      <sheetName val="642_1"/>
      <sheetName val="642_2"/>
      <sheetName val="642P2_JUNTAS"/>
      <sheetName val="642P1_JUNTAS"/>
      <sheetName val="642P3_JUNTAS"/>
      <sheetName val="650_1"/>
      <sheetName val="650_2"/>
      <sheetName val="650_3"/>
      <sheetName val="650_3_OTRO"/>
      <sheetName val="650_4"/>
      <sheetName val="660_1P"/>
      <sheetName val="660_1"/>
      <sheetName val="660_2"/>
      <sheetName val="660_3"/>
      <sheetName val="661_TIPO_1"/>
      <sheetName val="661_TIPO_2"/>
      <sheetName val="661_OTRO"/>
      <sheetName val="662_1"/>
      <sheetName val="662_2"/>
      <sheetName val="670_1P"/>
      <sheetName val="670_2"/>
      <sheetName val="673_1"/>
      <sheetName val="673_2"/>
      <sheetName val="673_3"/>
      <sheetName val="673_4"/>
      <sheetName val="675_1"/>
      <sheetName val="675_2"/>
      <sheetName val="675_3"/>
      <sheetName val="680_1"/>
      <sheetName val="680_2"/>
      <sheetName val="680_3"/>
      <sheetName val="680_1P"/>
      <sheetName val="674_1"/>
      <sheetName val="700_1"/>
      <sheetName val="700_2"/>
      <sheetName val="700P_BANDAS_SONORAS_"/>
      <sheetName val="710_1"/>
      <sheetName val="710_2"/>
      <sheetName val="710_3"/>
      <sheetName val="710_4"/>
      <sheetName val="710_5"/>
      <sheetName val="730_1"/>
      <sheetName val="730_2"/>
      <sheetName val="730_3"/>
      <sheetName val="800_1"/>
      <sheetName val="800_2"/>
      <sheetName val="800_3"/>
      <sheetName val="800_4"/>
      <sheetName val="810_1"/>
      <sheetName val="810_1P"/>
      <sheetName val="810_2"/>
      <sheetName val="900_1"/>
      <sheetName val="900_2"/>
      <sheetName val="900_3"/>
      <sheetName val="LINEA_DE_DEMARCACIÓN_BASE_AGUA"/>
      <sheetName val="TACHA_REFLECTIVA"/>
      <sheetName val="SEÑAL_VERTICAL_DE_75"/>
      <sheetName val="DEFENSA_METALICA"/>
      <sheetName val="Hoja1_(2)"/>
      <sheetName val="Hoja2_(2)"/>
      <sheetName val="Hoja3_(2)"/>
      <sheetName val="PR_1"/>
      <sheetName val="TABLA_SALARIOS"/>
      <sheetName val="OFERTA_FINAL046"/>
      <sheetName val="OFERTA_FINAL_048"/>
      <sheetName val="OFERTA_FINAL_049"/>
      <sheetName val="PRESUPUESTO_OFERTA_059"/>
      <sheetName val="PRESUPUESTO_REAL"/>
      <sheetName val="OFERTA_FINAL_050"/>
      <sheetName val="PRESUPUESTO_OFERTA_057"/>
      <sheetName val="201_7"/>
      <sheetName val="201_15"/>
      <sheetName val="201_16"/>
      <sheetName val="210_2_1"/>
      <sheetName val="210_2_2"/>
      <sheetName val="211_1"/>
      <sheetName val="220_1"/>
      <sheetName val="232_1"/>
      <sheetName val="310_1"/>
      <sheetName val="311_10"/>
      <sheetName val="221_1P"/>
      <sheetName val="230_1P"/>
      <sheetName val="230_2P"/>
      <sheetName val="231_1"/>
      <sheetName val="320_2__6-"/>
      <sheetName val="330_2__7-"/>
      <sheetName val="320_2__8-"/>
      <sheetName val="450_1_2P"/>
      <sheetName val="330_2_9-"/>
      <sheetName val="420_2_10-"/>
      <sheetName val="450_2P_11-"/>
      <sheetName val="450_9P"/>
      <sheetName val="461_1P_13-"/>
      <sheetName val="465_10_14-"/>
      <sheetName val="466_1"/>
      <sheetName val="467,13P_16-"/>
      <sheetName val="420_2_17-"/>
      <sheetName val="450_2_P_18-"/>
      <sheetName val="461_1P_19-"/>
      <sheetName val="465_10_20-"/>
      <sheetName val="467,13P_21-"/>
      <sheetName val="460_1P"/>
      <sheetName val="500_1"/>
      <sheetName val="501_1"/>
      <sheetName val="500_1P"/>
      <sheetName val="600_1_1"/>
      <sheetName val="600_2_1"/>
      <sheetName val="600_2_3"/>
      <sheetName val="600_2_4"/>
      <sheetName val="600_2_2"/>
      <sheetName val="610_2_"/>
      <sheetName val="621_1__"/>
      <sheetName val="621_1_1_"/>
      <sheetName val="623_1"/>
      <sheetName val="610_5"/>
      <sheetName val="621,1_"/>
      <sheetName val="621,1_1"/>
      <sheetName val="630_3_3P"/>
      <sheetName val="630_1_1P"/>
      <sheetName val="630_3_1P"/>
      <sheetName val="610_3"/>
      <sheetName val="632_1P"/>
      <sheetName val="641_1"/>
      <sheetName val="642_1_(2)"/>
      <sheetName val="642_1_1"/>
      <sheetName val="642_3P"/>
      <sheetName val="661_1"/>
      <sheetName val="681_1"/>
      <sheetName val="663_3P"/>
      <sheetName val="663_1"/>
      <sheetName val="670_5"/>
      <sheetName val="671_1P"/>
      <sheetName val="663_2P"/>
      <sheetName val="670_5P"/>
      <sheetName val="671_1"/>
      <sheetName val="672_1"/>
      <sheetName val="673_2P"/>
      <sheetName val="674_2"/>
      <sheetName val="683_2"/>
      <sheetName val="700_3"/>
      <sheetName val="701_1"/>
      <sheetName val="710_1_1"/>
      <sheetName val="710_1_2"/>
      <sheetName val="720_1"/>
      <sheetName val="740_1"/>
      <sheetName val="801_6P"/>
      <sheetName val="EQUIPO "/>
      <sheetName val="MANO "/>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refreshError="1"/>
      <sheetData sheetId="63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ctura"/>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 val="Análisis de precios"/>
      <sheetName val="RELACI~1"/>
      <sheetName val="RELACI~1.XLS"/>
      <sheetName val="\\Phenom_x3\d\ADMINISTRACIÓN VI"/>
      <sheetName val="PROGRAMACION "/>
      <sheetName val="Hoja1"/>
      <sheetName val="Itemes_Renovación"/>
      <sheetName val="BASE"/>
      <sheetName val="PROGRAMACION_"/>
    </sheetNames>
    <sheetDataSet>
      <sheetData sheetId="0"/>
      <sheetData sheetId="1" refreshError="1"/>
      <sheetData sheetId="2" refreshError="1"/>
      <sheetData sheetId="3" refreshError="1"/>
      <sheetData sheetId="4" refreshError="1"/>
      <sheetData sheetId="5" refreshError="1"/>
      <sheetData sheetId="6"/>
      <sheetData sheetId="7"/>
      <sheetData sheetId="8" refreshError="1"/>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 val="Info Ejec"/>
      <sheetName val="PENDIENTES_X_COBRAR"/>
      <sheetName val="Itemes Renovación"/>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 sheetId="12" refreshError="1"/>
      <sheetData sheetId="13"/>
      <sheetData sheetId="1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 val="GRAFICA-SEMANAL"/>
      <sheetName val="RENDIMIENTOS"/>
      <sheetName val="SalariosUSO"/>
      <sheetName val="Valor Oferta"/>
      <sheetName val="Tabla de amortización"/>
      <sheetName val="APU"/>
      <sheetName val="Mark-Up "/>
      <sheetName val="RESUMEN"/>
      <sheetName val="Insumos"/>
      <sheetName val="Avances"/>
      <sheetName val="IMPROVEMENTS TO SITE"/>
      <sheetName val="5094-2003"/>
      <sheetName val="Equipo"/>
      <sheetName val="materiales"/>
      <sheetName val="otros"/>
      <sheetName val="PESOS_%"/>
      <sheetName val="TIPO_P3"/>
      <sheetName val="INF_DIARIO"/>
      <sheetName val="INF_SAGA"/>
      <sheetName val="C-3_ACTAS"/>
      <sheetName val="Valor_Oferta"/>
      <sheetName val="Tabla_de_amortización"/>
      <sheetName val="Mark-Up_"/>
      <sheetName val="IMPROVEMENTS_TO_SITE"/>
      <sheetName val="7422CW00"/>
      <sheetName val="Constantes"/>
      <sheetName val="ESPEC"/>
      <sheetName val="DATOS"/>
      <sheetName val="Proyectos incrementales"/>
      <sheetName val="calculation"/>
      <sheetName val="PESOS_%2"/>
      <sheetName val="TIPO_P32"/>
      <sheetName val="INF_DIARIO2"/>
      <sheetName val="INF_SAGA2"/>
      <sheetName val="C-3_ACTAS2"/>
      <sheetName val="PESOS_%1"/>
      <sheetName val="TIPO_P31"/>
      <sheetName val="INF_DIARIO1"/>
      <sheetName val="INF_SAGA1"/>
      <sheetName val="C-3_ACTAS1"/>
      <sheetName val="PESOS_%3"/>
      <sheetName val="TIPO_P33"/>
      <sheetName val="INF_DIARIO3"/>
      <sheetName val="INF_SAGA3"/>
      <sheetName val="C-3_ACTAS3"/>
      <sheetName val="PESOS_%4"/>
      <sheetName val="TIPO_P34"/>
      <sheetName val="INF_DIARIO4"/>
      <sheetName val="INF_SAGA4"/>
      <sheetName val="C-3_ACTAS4"/>
      <sheetName val="PESOS_%6"/>
      <sheetName val="TIPO_P36"/>
      <sheetName val="INF_DIARIO6"/>
      <sheetName val="INF_SAGA6"/>
      <sheetName val="C-3_ACTAS6"/>
      <sheetName val="PESOS_%5"/>
      <sheetName val="TIPO_P35"/>
      <sheetName val="INF_DIARIO5"/>
      <sheetName val="INF_SAGA5"/>
      <sheetName val="C-3_ACTAS5"/>
      <sheetName val="PESOS_%7"/>
      <sheetName val="TIPO_P37"/>
      <sheetName val="INF_DIARIO7"/>
      <sheetName val="INF_SAGA7"/>
      <sheetName val="C-3_ACTAS7"/>
      <sheetName val="PESOS_%8"/>
      <sheetName val="TIPO_P38"/>
      <sheetName val="INF_DIARIO8"/>
      <sheetName val="INF_SAGA8"/>
      <sheetName val="C-3_ACTAS8"/>
      <sheetName val="Imbobiliaria B2"/>
      <sheetName val="main_civil"/>
      <sheetName val="main_eléctrico"/>
      <sheetName val="main_mecánico"/>
      <sheetName val="Mec"/>
      <sheetName val="Ele"/>
      <sheetName val="Ins"/>
      <sheetName val="HOJA DE COSTOS"/>
      <sheetName val="DIAM TUB"/>
      <sheetName val="HERRAM"/>
      <sheetName val="_programado"/>
      <sheetName val="fisico"/>
      <sheetName val="GRAFICA"/>
      <sheetName val="Tablas"/>
      <sheetName val="ECP"/>
      <sheetName val="COMFABOY"/>
      <sheetName val="CONT-CUSIANA"/>
      <sheetName val="data"/>
      <sheetName val="DIA1"/>
      <sheetName val="Formato C2 % "/>
      <sheetName val="Curva S % OBRA"/>
      <sheetName val="Data Base-R"/>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row r="33">
          <cell r="A33" t="str">
            <v xml:space="preserve">OAJA0740   </v>
          </cell>
        </row>
      </sheetData>
      <sheetData sheetId="2">
        <row r="33">
          <cell r="B33" t="str">
            <v xml:space="preserve">ESPECIALIDAD  : </v>
          </cell>
        </row>
      </sheetData>
      <sheetData sheetId="3" refreshError="1"/>
      <sheetData sheetId="4" refreshError="1"/>
      <sheetData sheetId="5" refreshError="1"/>
      <sheetData sheetId="6" refreshError="1"/>
      <sheetData sheetId="7" refreshError="1"/>
      <sheetData sheetId="8">
        <row r="33">
          <cell r="A33" t="str">
            <v xml:space="preserve">OAJA0740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 val="PROGR VER02"/>
      <sheetName val="acta"/>
      <sheetName val="Itemes Renovación"/>
      <sheetName val="General"/>
      <sheetName val="Estructura"/>
      <sheetName val="Formular"/>
      <sheetName val="Recursos"/>
      <sheetName val="Duitama-La_Palmera"/>
      <sheetName val="Análisis_de_precios"/>
      <sheetName val="BASEDuitama-La_Palmera"/>
      <sheetName val="Hoja1"/>
      <sheetName val="210.2.2"/>
      <sheetName val="GENERALIDADES "/>
      <sheetName val="Info-Portaf"/>
      <sheetName val="Datos"/>
      <sheetName val="precios-básicos2002"/>
      <sheetName val="ITEMS"/>
      <sheetName val="PROGR_VER02"/>
      <sheetName val="GENERALIDADES_"/>
      <sheetName val="Itemes_Renovación"/>
      <sheetName val="Duitama-La_Palmera1"/>
      <sheetName val="Análisis_de_precios1"/>
      <sheetName val="BASEDuitama-La_Palmera1"/>
      <sheetName val="PROGR_VER021"/>
      <sheetName val="Itemes_Renovación1"/>
      <sheetName val="Duitama-La_Palmera4"/>
      <sheetName val="Análisis_de_precios4"/>
      <sheetName val="BASEDuitama-La_Palmera4"/>
      <sheetName val="PROGR_VER024"/>
      <sheetName val="Itemes_Renovación4"/>
      <sheetName val="Duitama-La_Palmera2"/>
      <sheetName val="Análisis_de_precios2"/>
      <sheetName val="BASEDuitama-La_Palmera2"/>
      <sheetName val="PROGR_VER022"/>
      <sheetName val="Itemes_Renovación2"/>
      <sheetName val="Duitama-La_Palmera3"/>
      <sheetName val="Análisis_de_precios3"/>
      <sheetName val="BASEDuitama-La_Palmera3"/>
      <sheetName val="PROGR_VER023"/>
      <sheetName val="Itemes_Renovación3"/>
      <sheetName val="Duitama-La_Palmera5"/>
      <sheetName val="Análisis_de_precios5"/>
      <sheetName val="BASEDuitama-La_Palmera5"/>
      <sheetName val="PROGR_VER025"/>
      <sheetName val="Itemes_Renovación5"/>
      <sheetName val="PREACT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 val="Presupuesto_petrominerales_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 val="Prog__y_Control_ECOBRAS_V1"/>
      <sheetName val="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 sheetId="9"/>
      <sheetData sheetId="1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2"/>
      <sheetName val="Cantidades_de_Obra2"/>
      <sheetName val="SUB_APU1"/>
      <sheetName val="Cantidades_de_Obra1"/>
      <sheetName val="SUB_APU3"/>
      <sheetName val="Cantidades_de_Obra3"/>
      <sheetName val="SUB_APU4"/>
      <sheetName val="Cantidades_de_Obra4"/>
      <sheetName val="Itemes Renovación"/>
      <sheetName val="SUB_APU5"/>
      <sheetName val="Cantidades_de_Obra5"/>
      <sheetName val="Itemes_Renovación"/>
      <sheetName val="Jul-Ago"/>
      <sheetName val="May-Jun"/>
      <sheetName val="Sep-Oct"/>
      <sheetName val="LISTA CÓDIGOS"/>
      <sheetName val="BASE APU"/>
      <sheetName val="MANO DE OBRA"/>
      <sheetName val="EQUIPOS"/>
      <sheetName val="MATERIALES"/>
      <sheetName val="ESTRUCTURAS"/>
      <sheetName val="TRANSPORTE"/>
      <sheetName val="experiencia especifica"/>
      <sheetName val="experiencia general"/>
      <sheetName val="FORMULARIO N° 14"/>
      <sheetName val="FORMULARIO N°7"/>
      <sheetName val="contrato en ejecución"/>
      <sheetName val="Calculo capacidad residual"/>
      <sheetName val="ELECTRICO"/>
      <sheetName val="Vuelta"/>
      <sheetName val="Coloc. e Interc. Tapones"/>
      <sheetName val="Cambio de Valv."/>
      <sheetName val="Interc de Hidr."/>
      <sheetName val="Interc.tapones"/>
      <sheetName val="Interc.válv."/>
      <sheetName val="Paral. 1"/>
      <sheetName val="Paral. 2"/>
      <sheetName val="Paral. 3"/>
      <sheetName val="Paral.4"/>
      <sheetName val="Varios."/>
      <sheetName val="SUB_APU6"/>
      <sheetName val="Cantidades_de_Obra6"/>
      <sheetName val="Itemes_Renovación1"/>
      <sheetName val="Sábana"/>
      <sheetName val="PLAN DE INVERSION ANTICIPO"/>
      <sheetName val="inv mensual"/>
      <sheetName val="borrador flujo inv"/>
      <sheetName val="social-ambiental"/>
      <sheetName val="AU"/>
      <sheetName val="SUB_APU7"/>
      <sheetName val="Cantidades_de_Obra7"/>
      <sheetName val="Itemes_Renovación2"/>
      <sheetName val="SUB_APU8"/>
      <sheetName val="Cantidades_de_Obra8"/>
      <sheetName val="Itemes_Renovación3"/>
      <sheetName val="SUB_APU9"/>
      <sheetName val="Cantidades_de_Obra9"/>
      <sheetName val="Itemes_Renovación4"/>
      <sheetName val="CALC PROD MENSUAL"/>
      <sheetName val="TABLAS"/>
      <sheetName val="Design"/>
      <sheetName val="base de diseño"/>
      <sheetName val="CIC-NOV"/>
      <sheetName val="10_HS"/>
      <sheetName val="LISTA_CÓDIGOS"/>
      <sheetName val="BASE_APU"/>
      <sheetName val="MANO_DE_OBRA"/>
      <sheetName val="LISTA_CÓDIGOS1"/>
      <sheetName val="BASE_APU1"/>
      <sheetName val="MANO_DE_OBRA1"/>
      <sheetName val="PLAN_DE_INVERSION_ANTICIPO"/>
      <sheetName val="inv_mensual"/>
      <sheetName val="borrador_flujo_inv"/>
      <sheetName val="Coloc__e_Interc__Tapones"/>
      <sheetName val="Cambio_de_Valv_"/>
      <sheetName val="Interc_de_Hidr_"/>
      <sheetName val="Interc_tapones"/>
      <sheetName val="Interc_válv_"/>
      <sheetName val="Paral__1"/>
      <sheetName val="Paral__2"/>
      <sheetName val="Paral__3"/>
      <sheetName val="Paral_4"/>
      <sheetName val="Varios_"/>
      <sheetName val="ACTA MAYORES Y MENORES"/>
      <sheetName val="item 4.5"/>
      <sheetName val="item 4.6"/>
      <sheetName val="item 4.11"/>
      <sheetName val="item 4.13"/>
      <sheetName val="item 5.1"/>
      <sheetName val="item 5.2"/>
      <sheetName val="item 5.4"/>
      <sheetName val="item 5.5"/>
      <sheetName val="item 5.6"/>
      <sheetName val="item 5.7"/>
      <sheetName val="item 5.8"/>
      <sheetName val="item 5.9"/>
      <sheetName val="item 5.11"/>
      <sheetName val="item 5.12"/>
      <sheetName val="item 5.13"/>
      <sheetName val="item 5.15"/>
      <sheetName val="item 5.16"/>
      <sheetName val="item 6.1"/>
      <sheetName val="item 6.2"/>
      <sheetName val="item 6.4"/>
      <sheetName val="item 6.5"/>
      <sheetName val="item 6.7"/>
      <sheetName val="item 6.8"/>
      <sheetName val="item 6.10"/>
      <sheetName val="item 6.11"/>
      <sheetName val="item 6.12"/>
      <sheetName val="item 6.13"/>
      <sheetName val="item 6.14"/>
    </sheetNames>
    <sheetDataSet>
      <sheetData sheetId="0">
        <row r="1">
          <cell r="A1" t="str">
            <v>CODIGO</v>
          </cell>
        </row>
      </sheetData>
      <sheetData sheetId="1">
        <row r="1">
          <cell r="A1" t="str">
            <v>CODIGO</v>
          </cell>
        </row>
      </sheetData>
      <sheetData sheetId="2">
        <row r="1">
          <cell r="A1" t="str">
            <v>CODIGO</v>
          </cell>
          <cell r="B1" t="str">
            <v>RECURSO</v>
          </cell>
          <cell r="C1" t="str">
            <v>UN</v>
          </cell>
          <cell r="D1" t="str">
            <v>V/UNITARIO</v>
          </cell>
          <cell r="E1" t="str">
            <v>FECHA</v>
          </cell>
        </row>
        <row r="2">
          <cell r="B2" t="str">
            <v>MATERIALES</v>
          </cell>
          <cell r="C2">
            <v>0</v>
          </cell>
          <cell r="D2">
            <v>0</v>
          </cell>
          <cell r="E2">
            <v>0</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cell r="E55">
            <v>16900</v>
          </cell>
        </row>
        <row r="56">
          <cell r="B56" t="str">
            <v>EQUIPO</v>
          </cell>
          <cell r="C56" t="str">
            <v>m2</v>
          </cell>
          <cell r="D56" t="str">
            <v>Baldosín gris tipo industrial</v>
          </cell>
          <cell r="E56">
            <v>38900</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cell r="E68">
            <v>2737</v>
          </cell>
        </row>
        <row r="69">
          <cell r="B69" t="str">
            <v>TRANSPORTE</v>
          </cell>
          <cell r="C69" t="str">
            <v>un</v>
          </cell>
          <cell r="D69" t="str">
            <v>Bloques de concreto de 0,3m x 0,3m x 0,2m</v>
          </cell>
          <cell r="E69">
            <v>3689</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cell r="E72">
            <v>79470.000000000015</v>
          </cell>
        </row>
        <row r="73">
          <cell r="B73" t="str">
            <v>MANO DE OBRA</v>
          </cell>
          <cell r="C73" t="str">
            <v>un</v>
          </cell>
          <cell r="D73" t="str">
            <v>Breaker 1x15A</v>
          </cell>
          <cell r="E73">
            <v>9536.4000000000015</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row r="81">
          <cell r="B81" t="str">
            <v>ICAC1</v>
          </cell>
          <cell r="C81" t="str">
            <v>ml</v>
          </cell>
          <cell r="D81" t="str">
            <v>Cable 1/0 ACSR</v>
          </cell>
          <cell r="E81">
            <v>15000</v>
          </cell>
        </row>
        <row r="82">
          <cell r="B82" t="str">
            <v>ICACD1</v>
          </cell>
          <cell r="C82" t="str">
            <v>ml</v>
          </cell>
          <cell r="D82" t="str">
            <v xml:space="preserve">cable 1/0 desnudo </v>
          </cell>
          <cell r="E82">
            <v>40460</v>
          </cell>
        </row>
        <row r="83">
          <cell r="B83" t="str">
            <v>ICACD8</v>
          </cell>
          <cell r="C83" t="str">
            <v>ml</v>
          </cell>
          <cell r="D83" t="str">
            <v xml:space="preserve">cable 8 desnudo </v>
          </cell>
          <cell r="E83">
            <v>3500</v>
          </cell>
        </row>
        <row r="84">
          <cell r="B84" t="str">
            <v>ICAC2</v>
          </cell>
          <cell r="C84" t="str">
            <v>ml</v>
          </cell>
          <cell r="D84" t="str">
            <v>Cable 2/0 ACSR</v>
          </cell>
          <cell r="E84">
            <v>18000</v>
          </cell>
        </row>
        <row r="85">
          <cell r="B85" t="str">
            <v>IC2ACSR</v>
          </cell>
          <cell r="C85" t="str">
            <v>ml</v>
          </cell>
          <cell r="D85" t="str">
            <v>Cable 2 ACSR</v>
          </cell>
          <cell r="E85">
            <v>2300</v>
          </cell>
        </row>
        <row r="86">
          <cell r="B86" t="str">
            <v>ICA2</v>
          </cell>
          <cell r="C86" t="str">
            <v>ml</v>
          </cell>
          <cell r="D86" t="str">
            <v>Cable N° 2</v>
          </cell>
          <cell r="E86">
            <v>27060.6</v>
          </cell>
        </row>
        <row r="87">
          <cell r="B87" t="str">
            <v>ICA4</v>
          </cell>
          <cell r="C87" t="str">
            <v>ml</v>
          </cell>
          <cell r="D87" t="str">
            <v>Cable Nº 4</v>
          </cell>
          <cell r="E87">
            <v>17428.739999999998</v>
          </cell>
        </row>
        <row r="88">
          <cell r="B88" t="str">
            <v>ICA6</v>
          </cell>
          <cell r="C88" t="str">
            <v>ml</v>
          </cell>
          <cell r="D88" t="str">
            <v>Cable N° 6</v>
          </cell>
          <cell r="E88">
            <v>5900</v>
          </cell>
        </row>
        <row r="89">
          <cell r="B89" t="str">
            <v>IC8</v>
          </cell>
          <cell r="C89" t="str">
            <v>ml</v>
          </cell>
          <cell r="D89" t="str">
            <v>Cable N° 8</v>
          </cell>
          <cell r="E89">
            <v>3800</v>
          </cell>
        </row>
        <row r="90">
          <cell r="B90" t="str">
            <v>ICA10</v>
          </cell>
          <cell r="C90" t="str">
            <v>ml</v>
          </cell>
          <cell r="D90" t="str">
            <v>Cable N° 10</v>
          </cell>
          <cell r="E90">
            <v>10500</v>
          </cell>
        </row>
        <row r="91">
          <cell r="B91" t="str">
            <v>ICA3N12</v>
          </cell>
          <cell r="C91" t="str">
            <v>ml</v>
          </cell>
          <cell r="D91" t="str">
            <v xml:space="preserve">Cable 3 N°12 </v>
          </cell>
          <cell r="E91">
            <v>8500</v>
          </cell>
        </row>
        <row r="92">
          <cell r="B92" t="str">
            <v>ICA12</v>
          </cell>
          <cell r="C92" t="str">
            <v>ml</v>
          </cell>
          <cell r="D92" t="str">
            <v xml:space="preserve">Cable N°12 </v>
          </cell>
          <cell r="E92">
            <v>3000</v>
          </cell>
        </row>
        <row r="93">
          <cell r="B93" t="str">
            <v>ICA12.1</v>
          </cell>
          <cell r="C93" t="str">
            <v>ml</v>
          </cell>
          <cell r="D93" t="str">
            <v xml:space="preserve">Cable N°12 </v>
          </cell>
          <cell r="E93">
            <v>4805</v>
          </cell>
        </row>
        <row r="94">
          <cell r="B94" t="str">
            <v>ICA8</v>
          </cell>
          <cell r="C94" t="str">
            <v>ml</v>
          </cell>
          <cell r="D94" t="str">
            <v>Cable antifraude N°8</v>
          </cell>
          <cell r="E94">
            <v>12000</v>
          </cell>
        </row>
        <row r="95">
          <cell r="B95" t="str">
            <v>ICC</v>
          </cell>
          <cell r="C95" t="str">
            <v>ml</v>
          </cell>
          <cell r="D95" t="str">
            <v xml:space="preserve">Cable cubierto 1/0 AWG </v>
          </cell>
          <cell r="E95">
            <v>33500</v>
          </cell>
        </row>
        <row r="96">
          <cell r="B96" t="str">
            <v>ICCTL</v>
          </cell>
          <cell r="C96" t="str">
            <v>ml</v>
          </cell>
          <cell r="D96" t="str">
            <v>Cable control</v>
          </cell>
          <cell r="E96">
            <v>20000</v>
          </cell>
        </row>
        <row r="97">
          <cell r="B97" t="str">
            <v>ICCTL4x10</v>
          </cell>
          <cell r="C97" t="str">
            <v>ml</v>
          </cell>
          <cell r="D97" t="str">
            <v>Cable control 4x10</v>
          </cell>
          <cell r="E97">
            <v>20760</v>
          </cell>
        </row>
        <row r="98">
          <cell r="B98" t="str">
            <v>ICCTL4x12</v>
          </cell>
          <cell r="C98" t="str">
            <v>ml</v>
          </cell>
          <cell r="D98" t="str">
            <v>Cable control 4x12</v>
          </cell>
          <cell r="E98">
            <v>14857</v>
          </cell>
        </row>
        <row r="99">
          <cell r="B99" t="str">
            <v>ICA1/0</v>
          </cell>
          <cell r="C99" t="str">
            <v>ml</v>
          </cell>
          <cell r="D99" t="str">
            <v>Cable aluminio 1/0 desnudo</v>
          </cell>
          <cell r="E99">
            <v>1900</v>
          </cell>
        </row>
        <row r="100">
          <cell r="B100" t="str">
            <v>ICCD1</v>
          </cell>
          <cell r="C100" t="str">
            <v>ml</v>
          </cell>
          <cell r="D100" t="str">
            <v>Cable de cobre desnudo N°1</v>
          </cell>
          <cell r="E100">
            <v>17000</v>
          </cell>
        </row>
        <row r="101">
          <cell r="B101" t="str">
            <v>ICCD2</v>
          </cell>
          <cell r="C101" t="str">
            <v>ml</v>
          </cell>
          <cell r="D101" t="str">
            <v>Cable de cobre desnudo N°2</v>
          </cell>
          <cell r="E101">
            <v>21550</v>
          </cell>
        </row>
        <row r="102">
          <cell r="B102" t="str">
            <v>ICCD4</v>
          </cell>
          <cell r="C102" t="str">
            <v>ml</v>
          </cell>
          <cell r="D102" t="str">
            <v>Cable de cobre desnudo N°4</v>
          </cell>
          <cell r="E102">
            <v>72000</v>
          </cell>
        </row>
        <row r="103">
          <cell r="B103" t="str">
            <v>ICCD1/0</v>
          </cell>
          <cell r="C103" t="str">
            <v>ml</v>
          </cell>
          <cell r="D103" t="str">
            <v>Cable de cobre desnudo 1/0 AWG</v>
          </cell>
          <cell r="E103">
            <v>20746</v>
          </cell>
        </row>
        <row r="104">
          <cell r="B104" t="str">
            <v>ICAB1N12</v>
          </cell>
          <cell r="C104" t="str">
            <v>ml</v>
          </cell>
          <cell r="D104" t="str">
            <v>Cable de cobre 1N°12 + 1N°12 +1N°12</v>
          </cell>
          <cell r="E104">
            <v>9520</v>
          </cell>
        </row>
        <row r="105">
          <cell r="B105" t="str">
            <v>ICAB2N6</v>
          </cell>
          <cell r="C105" t="str">
            <v>ml</v>
          </cell>
          <cell r="D105" t="str">
            <v>Cable de cobre 2N°6 + 1N°6 cu XLPW 600v</v>
          </cell>
          <cell r="E105">
            <v>14590</v>
          </cell>
        </row>
        <row r="106">
          <cell r="B106" t="str">
            <v>ICAB2N8</v>
          </cell>
          <cell r="C106" t="str">
            <v>ml</v>
          </cell>
          <cell r="D106" t="str">
            <v>Cable de cobre 2N°8 + 1N°8 +1N°10 THHN</v>
          </cell>
          <cell r="E106">
            <v>11305</v>
          </cell>
        </row>
        <row r="107">
          <cell r="B107" t="str">
            <v>ICAB3N8</v>
          </cell>
          <cell r="C107" t="str">
            <v>ml</v>
          </cell>
          <cell r="D107" t="str">
            <v>Cable de cobre 3N°8 tipo TC-S AWG</v>
          </cell>
          <cell r="E107">
            <v>11900</v>
          </cell>
        </row>
        <row r="108">
          <cell r="B108" t="str">
            <v>ICAB3N10</v>
          </cell>
          <cell r="C108" t="str">
            <v>ml</v>
          </cell>
          <cell r="D108" t="str">
            <v>Cable de cobre N°10 tipo TC-S AWG</v>
          </cell>
          <cell r="E108">
            <v>2975</v>
          </cell>
        </row>
        <row r="109">
          <cell r="B109" t="str">
            <v>ICAB3N10</v>
          </cell>
          <cell r="C109" t="str">
            <v>ml</v>
          </cell>
          <cell r="D109" t="str">
            <v>Cable de cobre 3N°10 tipo TC-S AWG</v>
          </cell>
          <cell r="E109">
            <v>10710</v>
          </cell>
        </row>
        <row r="110">
          <cell r="B110" t="str">
            <v>ICAB3N12</v>
          </cell>
          <cell r="C110" t="str">
            <v>ml</v>
          </cell>
          <cell r="D110" t="str">
            <v>Cable de cobre 3N°12 tipo TC-S AWG</v>
          </cell>
          <cell r="E110">
            <v>10710</v>
          </cell>
        </row>
        <row r="111">
          <cell r="B111" t="str">
            <v>ICABE</v>
          </cell>
          <cell r="C111" t="str">
            <v>ml</v>
          </cell>
          <cell r="D111" t="str">
            <v xml:space="preserve">Cable encauchetado </v>
          </cell>
          <cell r="E111">
            <v>25000</v>
          </cell>
        </row>
        <row r="112">
          <cell r="B112" t="str">
            <v>ICABE3x10</v>
          </cell>
          <cell r="C112" t="str">
            <v>ml</v>
          </cell>
          <cell r="D112" t="str">
            <v>Cable encauchetado 3x10</v>
          </cell>
          <cell r="E112">
            <v>8490</v>
          </cell>
        </row>
        <row r="113">
          <cell r="B113" t="str">
            <v>ICABE3x12</v>
          </cell>
          <cell r="C113" t="str">
            <v>ml</v>
          </cell>
          <cell r="D113" t="str">
            <v>Cable encauchetado 3x12</v>
          </cell>
          <cell r="E113">
            <v>6300</v>
          </cell>
        </row>
        <row r="114">
          <cell r="B114" t="str">
            <v>ICABE3x14</v>
          </cell>
          <cell r="C114" t="str">
            <v>ml</v>
          </cell>
          <cell r="D114" t="str">
            <v>Cable encauchetado 3x14 AWG</v>
          </cell>
          <cell r="E114">
            <v>3900</v>
          </cell>
        </row>
        <row r="115">
          <cell r="B115" t="str">
            <v>ICABE4x8</v>
          </cell>
          <cell r="C115" t="str">
            <v>ml</v>
          </cell>
          <cell r="D115" t="str">
            <v>Cable encauchetado 4x8 AWG</v>
          </cell>
          <cell r="E115">
            <v>17301</v>
          </cell>
        </row>
        <row r="116">
          <cell r="B116" t="str">
            <v>ICABE4x6</v>
          </cell>
          <cell r="C116" t="str">
            <v>ml</v>
          </cell>
          <cell r="D116" t="str">
            <v>Cable encauchetado 4x6 AWG</v>
          </cell>
          <cell r="E116">
            <v>26869</v>
          </cell>
        </row>
        <row r="117">
          <cell r="B117" t="str">
            <v>ICAA1/2</v>
          </cell>
          <cell r="C117" t="str">
            <v>ml</v>
          </cell>
          <cell r="D117" t="str">
            <v>Cable galvanizado alma de acero, Ø1/2"</v>
          </cell>
          <cell r="E117">
            <v>4891.1241960000007</v>
          </cell>
        </row>
        <row r="118">
          <cell r="B118" t="str">
            <v>ICAA1/4</v>
          </cell>
          <cell r="C118" t="str">
            <v>ml</v>
          </cell>
          <cell r="D118" t="str">
            <v>Cable galvanizado alma de acero, Ø1/4"</v>
          </cell>
          <cell r="E118">
            <v>6546.19</v>
          </cell>
        </row>
        <row r="119">
          <cell r="B119" t="str">
            <v>ICAA3/8</v>
          </cell>
          <cell r="C119" t="str">
            <v>ml</v>
          </cell>
          <cell r="D119" t="str">
            <v>Cable galvanizado alma de acero, Ø3/8"</v>
          </cell>
          <cell r="E119">
            <v>15131.088000000002</v>
          </cell>
        </row>
        <row r="120">
          <cell r="B120" t="str">
            <v>ICAB8</v>
          </cell>
          <cell r="C120" t="str">
            <v>ml</v>
          </cell>
          <cell r="D120" t="str">
            <v>Cable No8 AWG-CU-THHN/THWN-90ºC</v>
          </cell>
          <cell r="E120">
            <v>4200</v>
          </cell>
        </row>
        <row r="121">
          <cell r="B121" t="str">
            <v>ICAB10</v>
          </cell>
          <cell r="C121" t="str">
            <v>ml</v>
          </cell>
          <cell r="D121" t="str">
            <v>Cable No10 AWG-CU-THHN/THWN-90ºC</v>
          </cell>
          <cell r="E121">
            <v>3800</v>
          </cell>
        </row>
        <row r="122">
          <cell r="B122" t="str">
            <v>ICAB</v>
          </cell>
          <cell r="C122" t="str">
            <v>ml</v>
          </cell>
          <cell r="D122" t="str">
            <v>Cable No12 AWG-CU-THHN/THWN-90ºC</v>
          </cell>
          <cell r="E122">
            <v>2400</v>
          </cell>
        </row>
        <row r="123">
          <cell r="B123" t="str">
            <v>ICABSG</v>
          </cell>
          <cell r="C123" t="str">
            <v>ml</v>
          </cell>
          <cell r="D123" t="str">
            <v>Cable SGX 1/4"</v>
          </cell>
          <cell r="E123">
            <v>3500</v>
          </cell>
        </row>
        <row r="124">
          <cell r="B124" t="str">
            <v>ICABSGX</v>
          </cell>
          <cell r="C124" t="str">
            <v>ml</v>
          </cell>
          <cell r="D124" t="str">
            <v xml:space="preserve">Cable super GX </v>
          </cell>
          <cell r="E124">
            <v>2900</v>
          </cell>
        </row>
        <row r="125">
          <cell r="B125" t="str">
            <v>ICABT</v>
          </cell>
          <cell r="C125" t="str">
            <v>ml</v>
          </cell>
          <cell r="D125" t="str">
            <v xml:space="preserve">cable trenza </v>
          </cell>
          <cell r="E125">
            <v>6500</v>
          </cell>
        </row>
        <row r="126">
          <cell r="B126" t="str">
            <v>ICAD</v>
          </cell>
          <cell r="C126" t="str">
            <v>ml</v>
          </cell>
          <cell r="D126" t="str">
            <v>Cadena</v>
          </cell>
          <cell r="E126">
            <v>25218.480000000003</v>
          </cell>
        </row>
        <row r="127">
          <cell r="B127" t="str">
            <v>ICMPSE</v>
          </cell>
          <cell r="C127" t="str">
            <v>un</v>
          </cell>
          <cell r="D127" t="str">
            <v>Caja para mantenimiento preventivo al sistema eléctrico</v>
          </cell>
          <cell r="E127">
            <v>30000</v>
          </cell>
        </row>
        <row r="128">
          <cell r="B128" t="str">
            <v>ICSE</v>
          </cell>
          <cell r="C128" t="str">
            <v>un</v>
          </cell>
          <cell r="D128" t="str">
            <v>Caja 12cmX12cmX5cm (Salida eléctrica)</v>
          </cell>
          <cell r="E128">
            <v>12715.2</v>
          </cell>
        </row>
        <row r="129">
          <cell r="B129" t="str">
            <v>ICMCA</v>
          </cell>
          <cell r="C129" t="str">
            <v>un</v>
          </cell>
          <cell r="D129" t="str">
            <v>Caja metálica mas troquel</v>
          </cell>
          <cell r="E129">
            <v>10000</v>
          </cell>
        </row>
        <row r="130">
          <cell r="B130" t="str">
            <v>ICCD</v>
          </cell>
          <cell r="C130" t="str">
            <v>un</v>
          </cell>
          <cell r="D130" t="str">
            <v>Caja contador doble</v>
          </cell>
          <cell r="E130">
            <v>145000</v>
          </cell>
        </row>
        <row r="131">
          <cell r="B131" t="str">
            <v>ICAJFV1</v>
          </cell>
          <cell r="C131" t="str">
            <v>un</v>
          </cell>
          <cell r="D131" t="str">
            <v>Caja de PRFV tipo Matt 450 g/m2, Woven Roving 800 gm2, para válvula (sin fondo), Ø10", h= variable (Incluye tapa)</v>
          </cell>
          <cell r="E131">
            <v>158746</v>
          </cell>
        </row>
        <row r="132">
          <cell r="B132" t="str">
            <v>ICAJFV2</v>
          </cell>
          <cell r="C132" t="str">
            <v>un</v>
          </cell>
          <cell r="D132" t="str">
            <v>Caja de PRFV tipo Matt 450 g/m2, Woven Roving 800 gm2, para aforo, Ø12", h= 0,5m (Incluye tapa)</v>
          </cell>
          <cell r="E132">
            <v>158637.18640000001</v>
          </cell>
        </row>
        <row r="133">
          <cell r="B133" t="str">
            <v>ICAMA</v>
          </cell>
          <cell r="C133" t="str">
            <v>un</v>
          </cell>
          <cell r="D133" t="str">
            <v>Caja para micromedidor de acueducto</v>
          </cell>
          <cell r="E133">
            <v>103517</v>
          </cell>
        </row>
        <row r="134">
          <cell r="B134" t="str">
            <v>ICCDPS</v>
          </cell>
          <cell r="C134" t="str">
            <v>un</v>
          </cell>
          <cell r="D134" t="str">
            <v>Caja mas cableado para DPS</v>
          </cell>
          <cell r="E134">
            <v>90000</v>
          </cell>
        </row>
        <row r="135">
          <cell r="B135" t="str">
            <v>ICP</v>
          </cell>
          <cell r="C135" t="str">
            <v>un</v>
          </cell>
          <cell r="D135" t="str">
            <v>Caja primaria 100A-15kV-12kA</v>
          </cell>
          <cell r="E135">
            <v>165000</v>
          </cell>
        </row>
        <row r="136">
          <cell r="B136" t="str">
            <v>ICPS</v>
          </cell>
          <cell r="C136" t="str">
            <v>un</v>
          </cell>
          <cell r="D136" t="str">
            <v>Caja primaria mas soporte</v>
          </cell>
          <cell r="E136">
            <v>175000</v>
          </cell>
        </row>
        <row r="137">
          <cell r="B137" t="str">
            <v>ICI</v>
          </cell>
          <cell r="C137" t="str">
            <v>un</v>
          </cell>
          <cell r="D137" t="str">
            <v>Caja inspeccion (material civil)</v>
          </cell>
          <cell r="E137">
            <v>185000</v>
          </cell>
        </row>
        <row r="138">
          <cell r="B138" t="str">
            <v>ICAE6</v>
          </cell>
          <cell r="C138" t="str">
            <v>un</v>
          </cell>
          <cell r="D138" t="str">
            <v>Camisa de enfriamiento en PVC de 6" y base en acero Inoxidable</v>
          </cell>
          <cell r="E138">
            <v>1785000</v>
          </cell>
        </row>
        <row r="139">
          <cell r="B139" t="str">
            <v>ICAMI</v>
          </cell>
          <cell r="C139" t="str">
            <v>un</v>
          </cell>
          <cell r="D139" t="str">
            <v>Camisa</v>
          </cell>
          <cell r="E139">
            <v>78000</v>
          </cell>
        </row>
        <row r="140">
          <cell r="B140" t="str">
            <v>ICANI</v>
          </cell>
          <cell r="C140" t="str">
            <v>un</v>
          </cell>
          <cell r="D140" t="str">
            <v>Candado para intemperie</v>
          </cell>
          <cell r="E140">
            <v>46000</v>
          </cell>
        </row>
        <row r="141">
          <cell r="B141" t="str">
            <v>ICAN</v>
          </cell>
          <cell r="C141" t="str">
            <v>un</v>
          </cell>
          <cell r="D141" t="str">
            <v>Canes</v>
          </cell>
          <cell r="E141">
            <v>14875</v>
          </cell>
        </row>
        <row r="142">
          <cell r="B142" t="str">
            <v>ICAN3,5X4</v>
          </cell>
          <cell r="C142" t="str">
            <v>un</v>
          </cell>
          <cell r="D142" t="str">
            <v>Can de madera de 3,5 a 4,0m</v>
          </cell>
          <cell r="E142">
            <v>200</v>
          </cell>
        </row>
        <row r="143">
          <cell r="B143" t="str">
            <v>ICSTB</v>
          </cell>
          <cell r="C143" t="str">
            <v>un</v>
          </cell>
          <cell r="D143" t="str">
            <v>Canastilla para sumidero tipo B</v>
          </cell>
          <cell r="E143">
            <v>148750</v>
          </cell>
        </row>
        <row r="144">
          <cell r="B144" t="str">
            <v>ICZB</v>
          </cell>
          <cell r="C144" t="str">
            <v>ml</v>
          </cell>
          <cell r="D144" t="str">
            <v>Canalizacion zona blanda (arenilla)</v>
          </cell>
          <cell r="E144">
            <v>2200</v>
          </cell>
        </row>
        <row r="145">
          <cell r="B145" t="str">
            <v>ICAP1 1/4</v>
          </cell>
          <cell r="C145" t="str">
            <v>un</v>
          </cell>
          <cell r="D145" t="str">
            <v xml:space="preserve">Capacete 1 1/4'' </v>
          </cell>
          <cell r="E145">
            <v>6188</v>
          </cell>
        </row>
        <row r="146">
          <cell r="B146" t="str">
            <v>ICAP2</v>
          </cell>
          <cell r="C146" t="str">
            <v>un</v>
          </cell>
          <cell r="D146" t="str">
            <v xml:space="preserve">Capacete 2'' </v>
          </cell>
          <cell r="E146">
            <v>9350</v>
          </cell>
        </row>
        <row r="147">
          <cell r="B147" t="str">
            <v>ICAP3</v>
          </cell>
          <cell r="C147" t="str">
            <v>un</v>
          </cell>
          <cell r="D147" t="str">
            <v>Capacete 3"</v>
          </cell>
          <cell r="E147">
            <v>23500</v>
          </cell>
        </row>
        <row r="148">
          <cell r="B148" t="str">
            <v>ICEM</v>
          </cell>
          <cell r="C148" t="str">
            <v>bulto 50kg</v>
          </cell>
          <cell r="D148" t="str">
            <v>Cemento</v>
          </cell>
          <cell r="E148">
            <v>25000</v>
          </cell>
        </row>
        <row r="149">
          <cell r="B149" t="str">
            <v>ICEMB</v>
          </cell>
          <cell r="C149" t="str">
            <v>bulto 40kg</v>
          </cell>
          <cell r="D149" t="str">
            <v>Cemento blanco</v>
          </cell>
          <cell r="E149">
            <v>42900</v>
          </cell>
        </row>
        <row r="150">
          <cell r="B150" t="str">
            <v>ICER</v>
          </cell>
          <cell r="C150" t="str">
            <v>m2</v>
          </cell>
          <cell r="D150" t="str">
            <v xml:space="preserve">Cerámica 25cm x 35cm </v>
          </cell>
          <cell r="E150">
            <v>22253</v>
          </cell>
        </row>
        <row r="151">
          <cell r="B151" t="str">
            <v>ICDG</v>
          </cell>
          <cell r="C151" t="str">
            <v>m2</v>
          </cell>
          <cell r="D151" t="str">
            <v>Cespedones de gramalote</v>
          </cell>
          <cell r="E151">
            <v>6304.6200000000008</v>
          </cell>
        </row>
        <row r="152">
          <cell r="B152" t="str">
            <v>ICTG</v>
          </cell>
          <cell r="C152" t="str">
            <v>gl</v>
          </cell>
          <cell r="D152" t="str">
            <v>Chazos, tornillos anulares, guayas y grilletes</v>
          </cell>
          <cell r="E152">
            <v>5298.0000000000009</v>
          </cell>
        </row>
        <row r="153">
          <cell r="B153" t="str">
            <v>ICB</v>
          </cell>
          <cell r="C153" t="str">
            <v>m</v>
          </cell>
          <cell r="D153" t="str">
            <v xml:space="preserve">Cinta bandi </v>
          </cell>
          <cell r="E153">
            <v>3570</v>
          </cell>
        </row>
        <row r="154">
          <cell r="B154" t="str">
            <v>ICBYH</v>
          </cell>
          <cell r="C154" t="str">
            <v>gl</v>
          </cell>
          <cell r="D154" t="str">
            <v>Cinta Bandit-it y hebillas</v>
          </cell>
          <cell r="E154">
            <v>25000</v>
          </cell>
        </row>
        <row r="155">
          <cell r="B155" t="str">
            <v>ICCEL</v>
          </cell>
          <cell r="C155" t="str">
            <v>un</v>
          </cell>
          <cell r="D155" t="str">
            <v>Cinta de colores para instalaciones eléctricas</v>
          </cell>
          <cell r="E155">
            <v>3000</v>
          </cell>
        </row>
        <row r="156">
          <cell r="B156" t="str">
            <v>ICPE</v>
          </cell>
          <cell r="C156" t="str">
            <v>ml</v>
          </cell>
          <cell r="D156" t="str">
            <v>Cinta en polietileno color azul, e=10cm para acueducto</v>
          </cell>
          <cell r="E156">
            <v>1700</v>
          </cell>
        </row>
        <row r="157">
          <cell r="B157" t="str">
            <v>ICPEAL</v>
          </cell>
          <cell r="C157" t="str">
            <v>ml</v>
          </cell>
          <cell r="D157" t="str">
            <v>Cinta en polietileno color azul, e=10cm para acantarillado</v>
          </cell>
          <cell r="E157">
            <v>1000</v>
          </cell>
        </row>
        <row r="158">
          <cell r="B158" t="str">
            <v>ICPL</v>
          </cell>
          <cell r="C158" t="str">
            <v>ml</v>
          </cell>
          <cell r="D158" t="str">
            <v>cinta plastica</v>
          </cell>
          <cell r="E158">
            <v>1990</v>
          </cell>
        </row>
        <row r="159">
          <cell r="B159" t="str">
            <v>ICPVC.10</v>
          </cell>
          <cell r="C159" t="str">
            <v>ml</v>
          </cell>
          <cell r="D159" t="str">
            <v>Cinta PVC 0.10, sello elástico</v>
          </cell>
          <cell r="E159">
            <v>18913.86</v>
          </cell>
        </row>
        <row r="160">
          <cell r="B160" t="str">
            <v>ICPVC.15</v>
          </cell>
          <cell r="C160" t="str">
            <v>ml</v>
          </cell>
          <cell r="D160" t="str">
            <v>Cinta PVC 0.15, sello elástico</v>
          </cell>
          <cell r="E160">
            <v>27125.760000000002</v>
          </cell>
        </row>
        <row r="161">
          <cell r="B161" t="str">
            <v>ICPVC.22</v>
          </cell>
          <cell r="C161" t="str">
            <v>ml</v>
          </cell>
          <cell r="D161" t="str">
            <v>Cinta PVC 0.22, sello elástico</v>
          </cell>
          <cell r="E161">
            <v>34542.960000000006</v>
          </cell>
        </row>
        <row r="162">
          <cell r="B162" t="str">
            <v>ICSC23</v>
          </cell>
          <cell r="C162" t="str">
            <v>gl</v>
          </cell>
          <cell r="D162" t="str">
            <v>Cinta Scotch 23</v>
          </cell>
          <cell r="E162">
            <v>529.80000000000007</v>
          </cell>
        </row>
        <row r="163">
          <cell r="B163" t="str">
            <v>ICSEÑ</v>
          </cell>
          <cell r="C163" t="str">
            <v>ml</v>
          </cell>
          <cell r="D163" t="str">
            <v>cinta de señalización</v>
          </cell>
          <cell r="E163">
            <v>1500</v>
          </cell>
        </row>
        <row r="164">
          <cell r="B164" t="str">
            <v>ICSC33</v>
          </cell>
          <cell r="C164" t="str">
            <v>gl</v>
          </cell>
          <cell r="D164" t="str">
            <v>Cinta Scotch 33</v>
          </cell>
          <cell r="E164">
            <v>635.7600000000001</v>
          </cell>
        </row>
        <row r="165">
          <cell r="B165" t="str">
            <v>ICLA</v>
          </cell>
          <cell r="C165" t="str">
            <v>kg</v>
          </cell>
          <cell r="D165" t="str">
            <v>Clavos</v>
          </cell>
          <cell r="E165">
            <v>4760</v>
          </cell>
        </row>
        <row r="166">
          <cell r="B166" t="str">
            <v>ICLAV20A</v>
          </cell>
          <cell r="C166" t="str">
            <v>un</v>
          </cell>
          <cell r="D166" t="str">
            <v>Clavija 20A</v>
          </cell>
          <cell r="E166">
            <v>3800</v>
          </cell>
        </row>
        <row r="167">
          <cell r="B167" t="str">
            <v>ICMG3</v>
          </cell>
          <cell r="C167" t="str">
            <v>un</v>
          </cell>
          <cell r="D167" t="str">
            <v>Cruceta metálica galvanizada, L=3m</v>
          </cell>
          <cell r="E167">
            <v>121796.5</v>
          </cell>
        </row>
        <row r="168">
          <cell r="B168" t="str">
            <v>ICO9-11</v>
          </cell>
          <cell r="C168" t="str">
            <v>un</v>
          </cell>
          <cell r="D168" t="str">
            <v>Collarín de 9 a11"</v>
          </cell>
          <cell r="E168">
            <v>44000</v>
          </cell>
        </row>
        <row r="169">
          <cell r="B169" t="str">
            <v>ICS</v>
          </cell>
          <cell r="C169" t="str">
            <v>un</v>
          </cell>
          <cell r="D169" t="str">
            <v>Combo sanitario (incluye sanitario, lavamanos de pared y griferia)</v>
          </cell>
          <cell r="E169">
            <v>339864</v>
          </cell>
        </row>
        <row r="170">
          <cell r="B170" t="str">
            <v>ICTOR</v>
          </cell>
          <cell r="C170" t="str">
            <v>un</v>
          </cell>
          <cell r="D170" t="str">
            <v xml:space="preserve">Conector   </v>
          </cell>
          <cell r="E170">
            <v>18900</v>
          </cell>
        </row>
        <row r="171">
          <cell r="B171" t="str">
            <v>ICON</v>
          </cell>
          <cell r="C171" t="str">
            <v>un</v>
          </cell>
          <cell r="D171" t="str">
            <v>Conector OB 10-10</v>
          </cell>
          <cell r="E171">
            <v>1190</v>
          </cell>
        </row>
        <row r="172">
          <cell r="B172" t="str">
            <v>ICCG</v>
          </cell>
          <cell r="C172" t="str">
            <v>gl</v>
          </cell>
          <cell r="D172" t="str">
            <v>Conectores, cintas y grapas (Sálida eléctrica)</v>
          </cell>
          <cell r="E172">
            <v>15470</v>
          </cell>
        </row>
        <row r="173">
          <cell r="B173" t="str">
            <v>ICEL</v>
          </cell>
          <cell r="C173" t="str">
            <v>un</v>
          </cell>
          <cell r="D173" t="str">
            <v>Contador 240/120V - 15 - 100A, con accesorios para su montaje</v>
          </cell>
          <cell r="E173">
            <v>180000</v>
          </cell>
        </row>
        <row r="174">
          <cell r="B174" t="str">
            <v>ICEL1</v>
          </cell>
          <cell r="C174" t="str">
            <v>un</v>
          </cell>
          <cell r="D174" t="str">
            <v>Contador electrónico 20/120A - 240/120V , 60Hz - conexión directa. Incluye gabinete para instalar en poste , breaker de protección, puesta a tierra y portante metálico de 3" con capacete</v>
          </cell>
          <cell r="E174">
            <v>1850000</v>
          </cell>
        </row>
        <row r="175">
          <cell r="B175" t="str">
            <v>ICM</v>
          </cell>
          <cell r="C175" t="str">
            <v>un</v>
          </cell>
          <cell r="D175" t="str">
            <v>Contador monofasico 15(60)A, 240/120 V</v>
          </cell>
          <cell r="E175">
            <v>350000</v>
          </cell>
        </row>
        <row r="176">
          <cell r="B176" t="str">
            <v>ICM1</v>
          </cell>
          <cell r="C176" t="str">
            <v>un</v>
          </cell>
          <cell r="D176" t="str">
            <v>Contador monofasico 15(100)A, 240/120 V</v>
          </cell>
          <cell r="E176">
            <v>450000</v>
          </cell>
        </row>
        <row r="177">
          <cell r="B177" t="str">
            <v>ICOTOR</v>
          </cell>
          <cell r="C177" t="str">
            <v>un</v>
          </cell>
          <cell r="D177" t="str">
            <v>Contactor</v>
          </cell>
          <cell r="E177">
            <v>162000</v>
          </cell>
        </row>
        <row r="178">
          <cell r="B178" t="str">
            <v>ICORA11/4</v>
          </cell>
          <cell r="C178" t="str">
            <v>m</v>
          </cell>
          <cell r="D178" t="str">
            <v>Coraza americana 1 1/4"</v>
          </cell>
          <cell r="E178">
            <v>8144</v>
          </cell>
        </row>
        <row r="179">
          <cell r="B179" t="str">
            <v>ICAIB</v>
          </cell>
          <cell r="C179" t="str">
            <v>cm</v>
          </cell>
          <cell r="D179" t="str">
            <v>Cortes en acero, incluye bisel</v>
          </cell>
          <cell r="E179">
            <v>1547</v>
          </cell>
        </row>
        <row r="180">
          <cell r="B180" t="str">
            <v>ICOS</v>
          </cell>
          <cell r="C180" t="str">
            <v>un</v>
          </cell>
          <cell r="D180" t="str">
            <v>Costal</v>
          </cell>
          <cell r="E180">
            <v>500</v>
          </cell>
        </row>
        <row r="181">
          <cell r="B181" t="str">
            <v>IDES</v>
          </cell>
          <cell r="C181" t="str">
            <v>gl</v>
          </cell>
          <cell r="D181" t="str">
            <v>Desperdicio (10% de los materiales)</v>
          </cell>
          <cell r="E181">
            <v>0</v>
          </cell>
        </row>
        <row r="182">
          <cell r="B182" t="str">
            <v>IDPS</v>
          </cell>
          <cell r="C182" t="str">
            <v>un</v>
          </cell>
          <cell r="D182" t="str">
            <v>DPS</v>
          </cell>
          <cell r="E182">
            <v>560000</v>
          </cell>
        </row>
        <row r="183">
          <cell r="B183" t="str">
            <v>IEN50</v>
          </cell>
          <cell r="C183" t="str">
            <v>un</v>
          </cell>
          <cell r="D183" t="str">
            <v>Empaque de neopreno 50 mm</v>
          </cell>
          <cell r="E183">
            <v>2975</v>
          </cell>
        </row>
        <row r="184">
          <cell r="B184" t="str">
            <v>IENT</v>
          </cell>
          <cell r="C184" t="str">
            <v>m3</v>
          </cell>
          <cell r="D184" t="str">
            <v>Entresuelo</v>
          </cell>
          <cell r="E184">
            <v>85680</v>
          </cell>
        </row>
        <row r="185">
          <cell r="B185" t="str">
            <v>IEA1</v>
          </cell>
          <cell r="C185" t="str">
            <v>un</v>
          </cell>
          <cell r="D185" t="str">
            <v>Escalera en aluminio, un cuerpo; L=2,30m</v>
          </cell>
          <cell r="E185">
            <v>319999</v>
          </cell>
        </row>
        <row r="186">
          <cell r="B186" t="str">
            <v>IEFV1</v>
          </cell>
          <cell r="C186" t="str">
            <v>un</v>
          </cell>
          <cell r="D186" t="str">
            <v>Escalera en PRFV; L=1,50m</v>
          </cell>
          <cell r="E186">
            <v>541331</v>
          </cell>
        </row>
        <row r="187">
          <cell r="B187" t="str">
            <v>IEFV2</v>
          </cell>
          <cell r="C187" t="str">
            <v>un</v>
          </cell>
          <cell r="D187" t="str">
            <v>Escalera en PRFV; L=2,00m</v>
          </cell>
          <cell r="E187">
            <v>660331</v>
          </cell>
        </row>
        <row r="188">
          <cell r="B188" t="str">
            <v>IEFV3</v>
          </cell>
          <cell r="C188" t="str">
            <v>un</v>
          </cell>
          <cell r="D188" t="str">
            <v>Escalera en PRFV; L=2,50m</v>
          </cell>
          <cell r="E188">
            <v>779331</v>
          </cell>
        </row>
        <row r="189">
          <cell r="B189" t="str">
            <v>IEFV4</v>
          </cell>
          <cell r="C189" t="str">
            <v>un</v>
          </cell>
          <cell r="D189" t="str">
            <v>Escalera en PRFV; L=3,00m</v>
          </cell>
          <cell r="E189">
            <v>898331</v>
          </cell>
        </row>
        <row r="190">
          <cell r="B190" t="str">
            <v>IEFV5</v>
          </cell>
          <cell r="C190" t="str">
            <v>un</v>
          </cell>
          <cell r="D190" t="str">
            <v>Escalera en PRFV; L=3,50m</v>
          </cell>
          <cell r="E190">
            <v>945931</v>
          </cell>
        </row>
        <row r="191">
          <cell r="B191" t="str">
            <v>IEFV6</v>
          </cell>
          <cell r="C191" t="str">
            <v>un</v>
          </cell>
          <cell r="D191" t="str">
            <v>Escalera extensión en PRFV; L=5,02m, peso=13,4kg, norma ANSI, tipo 2, capacidad=102Kg-225Lb</v>
          </cell>
          <cell r="E191">
            <v>1095871</v>
          </cell>
        </row>
        <row r="192">
          <cell r="B192" t="str">
            <v>IE7PLA</v>
          </cell>
          <cell r="C192" t="str">
            <v>un</v>
          </cell>
          <cell r="D192" t="str">
            <v>Escalera con 7 peldaños en lámina de Alfajor de 0,9m x 0,3m e = 6mm adosada a muro circular de Ø3m , incluye ángulo de Acero de 2 1/2" x 3/16", platina de acero de 2" x 4" x 3/16", anticorrosivo y pintura intemperie amarillo tránsito (2 capas)</v>
          </cell>
          <cell r="E192">
            <v>2450000</v>
          </cell>
        </row>
        <row r="193">
          <cell r="B193" t="str">
            <v>IE18PLA</v>
          </cell>
          <cell r="C193" t="str">
            <v>un</v>
          </cell>
          <cell r="D193" t="str">
            <v>Escalera con 18 peldaños en lámina de Alfajor de 0,9m x 0,3m e = 6mm adosada a muro circular de Ø3m , incluye ángulo de Acero de 2 1/2" x 3/16", platina de acero de 2" x 4" x 3/16", anticorrosivo y pintura intemperie amarillo tránsito (2 capas)</v>
          </cell>
          <cell r="E193">
            <v>3000000</v>
          </cell>
        </row>
        <row r="194">
          <cell r="B194" t="str">
            <v>IE24PLA</v>
          </cell>
          <cell r="C194" t="str">
            <v>un</v>
          </cell>
          <cell r="D194" t="str">
            <v>Suministro, transporte e instalación de escalera con 24 peldaños en lámina de Alfajor de 0,9m x 0,3m e = 6mm adosada a muro circular de Ø3m , incluye ángulo de Acero de 2 1/2" x 3/16", platina de acero de 2" x 4" x 3/16", anticorrosivo y pintura intemperi</v>
          </cell>
          <cell r="E194">
            <v>3500000</v>
          </cell>
        </row>
        <row r="195">
          <cell r="B195" t="str">
            <v>IES</v>
          </cell>
          <cell r="C195" t="str">
            <v>gal</v>
          </cell>
          <cell r="D195" t="str">
            <v>Esmalte sintético</v>
          </cell>
          <cell r="E195">
            <v>57120</v>
          </cell>
        </row>
        <row r="196">
          <cell r="B196" t="str">
            <v>IEPP</v>
          </cell>
          <cell r="C196" t="str">
            <v>un</v>
          </cell>
          <cell r="D196" t="str">
            <v>Estacón en polipropileno</v>
          </cell>
          <cell r="E196">
            <v>17850</v>
          </cell>
        </row>
        <row r="197">
          <cell r="B197" t="str">
            <v>IEPP2</v>
          </cell>
          <cell r="C197" t="str">
            <v>un</v>
          </cell>
          <cell r="D197" t="str">
            <v xml:space="preserve">Estacón en polipropileno, L=2,5m, Ø=4" </v>
          </cell>
          <cell r="E197">
            <v>63070</v>
          </cell>
        </row>
        <row r="198">
          <cell r="B198" t="str">
            <v>IEMI</v>
          </cell>
          <cell r="C198" t="str">
            <v>un</v>
          </cell>
          <cell r="D198" t="str">
            <v>Estacón media madera inmunizada, L=1,5m, Ø=4"</v>
          </cell>
          <cell r="E198">
            <v>30000</v>
          </cell>
        </row>
        <row r="199">
          <cell r="B199" t="str">
            <v>IFNM</v>
          </cell>
          <cell r="C199" t="str">
            <v>un</v>
          </cell>
          <cell r="D199" t="str">
            <v>Flotador de nivel para encendido y apagado de motobombas</v>
          </cell>
          <cell r="E199">
            <v>499800</v>
          </cell>
        </row>
        <row r="200">
          <cell r="B200" t="str">
            <v>IFNMAI</v>
          </cell>
          <cell r="C200" t="str">
            <v>un</v>
          </cell>
          <cell r="D200" t="str">
            <v>Flotador de nivel magnético con niveles de alta y baja en acero inoxidable para montaje vertical</v>
          </cell>
          <cell r="E200">
            <v>499800</v>
          </cell>
        </row>
        <row r="201">
          <cell r="B201" t="str">
            <v>IFG</v>
          </cell>
          <cell r="C201" t="str">
            <v>un</v>
          </cell>
          <cell r="D201" t="str">
            <v xml:space="preserve">fungibles </v>
          </cell>
          <cell r="E201">
            <v>10000</v>
          </cell>
        </row>
        <row r="202">
          <cell r="B202" t="str">
            <v>IF6T</v>
          </cell>
          <cell r="C202" t="str">
            <v>un</v>
          </cell>
          <cell r="D202" t="str">
            <v>Fusible 6T-7K</v>
          </cell>
          <cell r="E202">
            <v>3000</v>
          </cell>
        </row>
        <row r="203">
          <cell r="B203" t="str">
            <v>IF125A</v>
          </cell>
          <cell r="C203" t="str">
            <v>un</v>
          </cell>
          <cell r="D203" t="str">
            <v>Fusible 125A Gl/gG tipo cuchilla de 500 Voltios, ruptura 120kA. portafusible y protecciones</v>
          </cell>
          <cell r="E203">
            <v>26180</v>
          </cell>
        </row>
        <row r="204">
          <cell r="B204" t="str">
            <v>IGAB</v>
          </cell>
          <cell r="C204" t="str">
            <v>un</v>
          </cell>
          <cell r="D204" t="str">
            <v>Gabinete en acero laminado, protección IP 55; incluye bandeja doble fondo. Medidas: 300x200x160 mm</v>
          </cell>
          <cell r="E204">
            <v>261800</v>
          </cell>
        </row>
        <row r="205">
          <cell r="B205" t="str">
            <v>IGABB</v>
          </cell>
          <cell r="C205" t="str">
            <v>un</v>
          </cell>
          <cell r="D205" t="str">
            <v>Gabinete con cableado de control y borneras de tablero manual para control de bombas</v>
          </cell>
          <cell r="E205">
            <v>2500000</v>
          </cell>
        </row>
        <row r="206">
          <cell r="B206" t="str">
            <v>IGABCYB</v>
          </cell>
          <cell r="C206" t="str">
            <v>un</v>
          </cell>
          <cell r="D206" t="str">
            <v xml:space="preserve">Gabinete con cableado de control y borneras </v>
          </cell>
          <cell r="E206">
            <v>10463670</v>
          </cell>
        </row>
        <row r="207">
          <cell r="B207" t="str">
            <v>IGABBP</v>
          </cell>
          <cell r="C207" t="str">
            <v>un</v>
          </cell>
          <cell r="D207" t="str">
            <v>Gabinete con cableado de control y borboneras planta</v>
          </cell>
          <cell r="E207">
            <v>4500000</v>
          </cell>
        </row>
        <row r="208">
          <cell r="B208" t="str">
            <v>IGABBTA</v>
          </cell>
          <cell r="C208" t="str">
            <v>un</v>
          </cell>
          <cell r="D208" t="str">
            <v>Gabinete con cableado de control y borneras de tablero automatico para control de bombas</v>
          </cell>
          <cell r="E208">
            <v>1800000</v>
          </cell>
        </row>
        <row r="209">
          <cell r="B209" t="str">
            <v>IGEOM</v>
          </cell>
          <cell r="C209" t="str">
            <v>m2</v>
          </cell>
          <cell r="D209" t="str">
            <v>Geomembrana tipo HD o HFPE de 40mils o similar</v>
          </cell>
          <cell r="E209">
            <v>17850</v>
          </cell>
        </row>
        <row r="210">
          <cell r="B210" t="str">
            <v>IGEO1</v>
          </cell>
          <cell r="C210" t="str">
            <v>m2</v>
          </cell>
          <cell r="D210" t="str">
            <v>Geotextil NT2000 (No tejido)</v>
          </cell>
          <cell r="E210">
            <v>5406.17</v>
          </cell>
        </row>
        <row r="211">
          <cell r="B211" t="str">
            <v>IGEO</v>
          </cell>
          <cell r="C211" t="str">
            <v>m2</v>
          </cell>
          <cell r="D211" t="str">
            <v>Geotextil NT2500 (No tejido)</v>
          </cell>
          <cell r="E211">
            <v>5673.92</v>
          </cell>
        </row>
        <row r="212">
          <cell r="B212" t="str">
            <v>IGEO2</v>
          </cell>
          <cell r="C212" t="str">
            <v>m2</v>
          </cell>
          <cell r="D212" t="str">
            <v>Geotextil NT4000 (No tejido)</v>
          </cell>
          <cell r="E212">
            <v>9218.93</v>
          </cell>
        </row>
        <row r="213">
          <cell r="B213" t="str">
            <v>IGP</v>
          </cell>
          <cell r="C213" t="str">
            <v>un</v>
          </cell>
          <cell r="D213" t="str">
            <v>Guía y pasador</v>
          </cell>
          <cell r="E213">
            <v>14471.59</v>
          </cell>
        </row>
        <row r="214">
          <cell r="B214" t="str">
            <v>IGTM</v>
          </cell>
          <cell r="C214" t="str">
            <v>m2</v>
          </cell>
          <cell r="D214" t="str">
            <v>Grama tipo macana</v>
          </cell>
          <cell r="E214">
            <v>5950</v>
          </cell>
        </row>
        <row r="215">
          <cell r="B215" t="str">
            <v>IGRAN</v>
          </cell>
          <cell r="C215" t="str">
            <v>Kg</v>
          </cell>
          <cell r="D215" t="str">
            <v>Granito #2</v>
          </cell>
          <cell r="E215">
            <v>1186.5999999999999</v>
          </cell>
        </row>
        <row r="216">
          <cell r="B216" t="str">
            <v>IGRA</v>
          </cell>
          <cell r="C216" t="str">
            <v>Kg</v>
          </cell>
          <cell r="D216" t="str">
            <v>Grapas</v>
          </cell>
          <cell r="E216">
            <v>4363.7299999999996</v>
          </cell>
        </row>
        <row r="217">
          <cell r="B217" t="str">
            <v>IGRT</v>
          </cell>
          <cell r="C217" t="str">
            <v>un</v>
          </cell>
          <cell r="D217" t="str">
            <v>Grapa de retención tipo tuerca</v>
          </cell>
          <cell r="E217">
            <v>29600</v>
          </cell>
        </row>
        <row r="218">
          <cell r="B218" t="str">
            <v>IGYP</v>
          </cell>
          <cell r="C218" t="str">
            <v>gl</v>
          </cell>
          <cell r="D218" t="str">
            <v xml:space="preserve">Grapas y pernos </v>
          </cell>
          <cell r="E218">
            <v>5950</v>
          </cell>
        </row>
        <row r="219">
          <cell r="B219" t="str">
            <v>IGRAV</v>
          </cell>
          <cell r="C219" t="str">
            <v>m3</v>
          </cell>
          <cell r="D219" t="str">
            <v>Gravilla 3/4</v>
          </cell>
          <cell r="E219">
            <v>35000</v>
          </cell>
        </row>
        <row r="220">
          <cell r="B220" t="str">
            <v>IGDSC</v>
          </cell>
          <cell r="C220" t="str">
            <v>un</v>
          </cell>
          <cell r="D220" t="str">
            <v>Griferia ducha sencilla cromado</v>
          </cell>
          <cell r="E220">
            <v>45900</v>
          </cell>
        </row>
        <row r="221">
          <cell r="B221" t="str">
            <v>IGTP1/2</v>
          </cell>
          <cell r="C221" t="str">
            <v>un</v>
          </cell>
          <cell r="D221" t="str">
            <v>Grillete de amarre para trabajo pesado, Ø1/2"</v>
          </cell>
          <cell r="E221">
            <v>5817.2040000000006</v>
          </cell>
        </row>
        <row r="222">
          <cell r="B222" t="str">
            <v>IGTP1/4</v>
          </cell>
          <cell r="C222" t="str">
            <v>un</v>
          </cell>
          <cell r="D222" t="str">
            <v>Grillete de amarre para trabajo pesado, Ø1/4"</v>
          </cell>
          <cell r="E222">
            <v>2963.1</v>
          </cell>
        </row>
        <row r="223">
          <cell r="B223" t="str">
            <v>IGTP3/8</v>
          </cell>
          <cell r="C223" t="str">
            <v>un</v>
          </cell>
          <cell r="D223" t="str">
            <v>Grillete de amarre para trabajo pesado, Ø3/8"</v>
          </cell>
          <cell r="E223">
            <v>4034.1</v>
          </cell>
        </row>
        <row r="224">
          <cell r="B224" t="str">
            <v>IGTP5/16</v>
          </cell>
          <cell r="C224" t="str">
            <v>un</v>
          </cell>
          <cell r="D224" t="str">
            <v>Grillete de amarre para trabajo pesado, Ø5/16"</v>
          </cell>
          <cell r="E224">
            <v>3082.1</v>
          </cell>
        </row>
        <row r="225">
          <cell r="B225" t="str">
            <v>IGUA</v>
          </cell>
          <cell r="C225" t="str">
            <v>un</v>
          </cell>
          <cell r="D225" t="str">
            <v>Guardacabos</v>
          </cell>
          <cell r="E225">
            <v>2400</v>
          </cell>
        </row>
        <row r="226">
          <cell r="B226" t="str">
            <v>IGUA20A</v>
          </cell>
          <cell r="C226" t="str">
            <v>un</v>
          </cell>
          <cell r="D226" t="str">
            <v>Guardamotores 20 A</v>
          </cell>
          <cell r="E226">
            <v>245000</v>
          </cell>
        </row>
        <row r="227">
          <cell r="B227" t="str">
            <v>IIMP</v>
          </cell>
          <cell r="C227" t="str">
            <v>kg</v>
          </cell>
          <cell r="D227" t="str">
            <v>Impermeabilizante Sika mortero 101 o similar</v>
          </cell>
          <cell r="E227">
            <v>3876</v>
          </cell>
        </row>
        <row r="228">
          <cell r="B228" t="str">
            <v>IHER</v>
          </cell>
          <cell r="C228" t="str">
            <v>un</v>
          </cell>
          <cell r="D228" t="str">
            <v>Herraje para caja 0.4mx0.4m</v>
          </cell>
          <cell r="E228">
            <v>120641.7176</v>
          </cell>
        </row>
        <row r="229">
          <cell r="B229" t="str">
            <v>IHER1</v>
          </cell>
          <cell r="C229" t="str">
            <v>un</v>
          </cell>
          <cell r="D229" t="str">
            <v>Herraje para caja 0.6mx0.6m</v>
          </cell>
          <cell r="E229">
            <v>140641.7176</v>
          </cell>
        </row>
        <row r="230">
          <cell r="B230" t="str">
            <v>IHER2</v>
          </cell>
          <cell r="C230" t="str">
            <v>un</v>
          </cell>
          <cell r="D230" t="str">
            <v>Herraje para caja 0.8mx0.8m</v>
          </cell>
          <cell r="E230">
            <v>160641.7176</v>
          </cell>
        </row>
        <row r="231">
          <cell r="B231" t="str">
            <v>IHER3</v>
          </cell>
          <cell r="C231" t="str">
            <v>un</v>
          </cell>
          <cell r="D231" t="str">
            <v>Herraje para caja 5.9mx0.9m</v>
          </cell>
          <cell r="E231">
            <v>1190000</v>
          </cell>
        </row>
        <row r="232">
          <cell r="B232" t="str">
            <v>IHER4</v>
          </cell>
          <cell r="C232" t="str">
            <v>un</v>
          </cell>
          <cell r="D232" t="str">
            <v>Herraje para caja 0.6mx0.8m</v>
          </cell>
          <cell r="E232">
            <v>190000</v>
          </cell>
        </row>
        <row r="233">
          <cell r="B233" t="str">
            <v>IHC</v>
          </cell>
          <cell r="C233" t="str">
            <v>un</v>
          </cell>
          <cell r="D233" t="str">
            <v>Herraje para cono</v>
          </cell>
          <cell r="E233">
            <v>29750</v>
          </cell>
        </row>
        <row r="234">
          <cell r="B234" t="str">
            <v>IHER3</v>
          </cell>
          <cell r="C234" t="str">
            <v>un</v>
          </cell>
          <cell r="D234" t="str">
            <v>Herraje para tapa de alto tráfico</v>
          </cell>
          <cell r="E234">
            <v>89250</v>
          </cell>
        </row>
        <row r="235">
          <cell r="B235" t="str">
            <v>IIS32</v>
          </cell>
          <cell r="C235" t="str">
            <v>Kg</v>
          </cell>
          <cell r="D235" t="str">
            <v>Imprimante tipo sikadur 32 primer</v>
          </cell>
          <cell r="E235">
            <v>80900</v>
          </cell>
        </row>
        <row r="236">
          <cell r="B236" t="str">
            <v>IIS</v>
          </cell>
          <cell r="C236" t="str">
            <v>un</v>
          </cell>
          <cell r="D236" t="str">
            <v>Interruptor sencillo</v>
          </cell>
          <cell r="E236">
            <v>3400</v>
          </cell>
        </row>
        <row r="237">
          <cell r="B237" t="str">
            <v>IID</v>
          </cell>
          <cell r="C237" t="str">
            <v>un</v>
          </cell>
          <cell r="D237" t="str">
            <v>Interruptor doble</v>
          </cell>
          <cell r="E237">
            <v>5800</v>
          </cell>
        </row>
        <row r="238">
          <cell r="B238" t="str">
            <v>IIASE</v>
          </cell>
          <cell r="C238" t="str">
            <v>gl</v>
          </cell>
          <cell r="D238" t="str">
            <v>Implemento de aseo para mantenimiento preventivo al sistema eléctrico</v>
          </cell>
          <cell r="E238">
            <v>300000</v>
          </cell>
        </row>
        <row r="239">
          <cell r="B239" t="str">
            <v>IJAMH</v>
          </cell>
          <cell r="C239" t="str">
            <v>un</v>
          </cell>
          <cell r="D239" t="str">
            <v>Juego de anillo polimérico para cámaras de inspección de 1,2m de diámetro</v>
          </cell>
          <cell r="E239">
            <v>237976.19999999998</v>
          </cell>
        </row>
        <row r="240">
          <cell r="B240" t="str">
            <v>IJET1/2</v>
          </cell>
          <cell r="C240" t="str">
            <v>un</v>
          </cell>
          <cell r="D240" t="str">
            <v>Juego de empaques y tornillos 1/2"</v>
          </cell>
          <cell r="E240">
            <v>12609.240000000002</v>
          </cell>
        </row>
        <row r="241">
          <cell r="B241" t="str">
            <v>IJET11/2</v>
          </cell>
          <cell r="C241" t="str">
            <v>un</v>
          </cell>
          <cell r="D241" t="str">
            <v>Juego de empaques y tornillos 1 1/2"</v>
          </cell>
          <cell r="E241">
            <v>13870.164000000001</v>
          </cell>
        </row>
        <row r="242">
          <cell r="B242" t="str">
            <v>IJET2</v>
          </cell>
          <cell r="C242" t="str">
            <v>un</v>
          </cell>
          <cell r="D242" t="str">
            <v>Juego de empaques y tornillos 2"</v>
          </cell>
          <cell r="E242">
            <v>17652.936000000002</v>
          </cell>
        </row>
        <row r="243">
          <cell r="B243" t="str">
            <v>IJET21/2</v>
          </cell>
          <cell r="C243" t="str">
            <v>un</v>
          </cell>
          <cell r="D243" t="str">
            <v>Juego de empaques y tornillos 2 1/2"</v>
          </cell>
          <cell r="E243">
            <v>18913.86</v>
          </cell>
        </row>
        <row r="244">
          <cell r="B244" t="str">
            <v>IJET3</v>
          </cell>
          <cell r="C244" t="str">
            <v>un</v>
          </cell>
          <cell r="D244" t="str">
            <v>Juego de empaques y tornillos 3"</v>
          </cell>
          <cell r="E244">
            <v>21435.708000000002</v>
          </cell>
        </row>
        <row r="245">
          <cell r="B245" t="str">
            <v>IJET4</v>
          </cell>
          <cell r="C245" t="str">
            <v>un</v>
          </cell>
          <cell r="D245" t="str">
            <v>Juego de empaques y tornillos 4"</v>
          </cell>
          <cell r="E245">
            <v>37827.72</v>
          </cell>
        </row>
        <row r="246">
          <cell r="B246" t="str">
            <v>IJET6</v>
          </cell>
          <cell r="C246" t="str">
            <v>un</v>
          </cell>
          <cell r="D246" t="str">
            <v>Juego de empaques y tornillos 6"</v>
          </cell>
          <cell r="E246">
            <v>63046.200000000004</v>
          </cell>
        </row>
        <row r="247">
          <cell r="B247" t="str">
            <v>IJET8</v>
          </cell>
          <cell r="C247" t="str">
            <v>un</v>
          </cell>
          <cell r="D247" t="str">
            <v>Juego de empaques y tornillos 8"</v>
          </cell>
          <cell r="E247">
            <v>75655.44</v>
          </cell>
        </row>
        <row r="248">
          <cell r="B248" t="str">
            <v>IJET10</v>
          </cell>
          <cell r="C248" t="str">
            <v>un</v>
          </cell>
          <cell r="D248" t="str">
            <v>Juego de empaques y tornillos 10"</v>
          </cell>
          <cell r="E248">
            <v>88264.680000000008</v>
          </cell>
        </row>
        <row r="249">
          <cell r="B249" t="str">
            <v>IJET12</v>
          </cell>
          <cell r="C249" t="str">
            <v>un</v>
          </cell>
          <cell r="D249" t="str">
            <v>Juego de empaques y tornillos 12"</v>
          </cell>
          <cell r="E249">
            <v>113483.16</v>
          </cell>
        </row>
        <row r="250">
          <cell r="B250" t="str">
            <v>IJET14</v>
          </cell>
          <cell r="C250" t="str">
            <v>un</v>
          </cell>
          <cell r="D250" t="str">
            <v>Juego de empaques y tornillos 14"</v>
          </cell>
          <cell r="E250">
            <v>138701.64000000001</v>
          </cell>
        </row>
        <row r="251">
          <cell r="B251" t="str">
            <v>IJET16</v>
          </cell>
          <cell r="C251" t="str">
            <v>un</v>
          </cell>
          <cell r="D251" t="str">
            <v>Juego de empaques y tornillos 16"</v>
          </cell>
          <cell r="E251">
            <v>163920.12000000002</v>
          </cell>
        </row>
        <row r="252">
          <cell r="B252" t="str">
            <v>IJET18</v>
          </cell>
          <cell r="C252" t="str">
            <v>un</v>
          </cell>
          <cell r="D252" t="str">
            <v>Juego de empaques y tornillos 18"</v>
          </cell>
          <cell r="E252">
            <v>189138.6</v>
          </cell>
        </row>
        <row r="253">
          <cell r="B253" t="str">
            <v>IJET20</v>
          </cell>
          <cell r="C253" t="str">
            <v>un</v>
          </cell>
          <cell r="D253" t="str">
            <v>Juego de empaques y tornillos 20"</v>
          </cell>
          <cell r="E253">
            <v>214357.08000000002</v>
          </cell>
        </row>
        <row r="254">
          <cell r="B254" t="str">
            <v>ILAD</v>
          </cell>
          <cell r="C254" t="str">
            <v>un</v>
          </cell>
          <cell r="D254" t="str">
            <v>Ladrillo 15cm x 20cm x40cm</v>
          </cell>
          <cell r="E254">
            <v>1900</v>
          </cell>
        </row>
        <row r="255">
          <cell r="B255" t="str">
            <v>ILADC</v>
          </cell>
          <cell r="C255" t="str">
            <v>un</v>
          </cell>
          <cell r="D255" t="str">
            <v>Ladrillo calado trebol 20cmx20cm</v>
          </cell>
          <cell r="E255">
            <v>1800</v>
          </cell>
        </row>
        <row r="256">
          <cell r="B256" t="str">
            <v>ILAG</v>
          </cell>
          <cell r="C256" t="str">
            <v>un</v>
          </cell>
          <cell r="D256" t="str">
            <v>Lagrimal de 0,50m x 0,25m x 0,15m</v>
          </cell>
          <cell r="E256">
            <v>5500</v>
          </cell>
        </row>
        <row r="257">
          <cell r="B257" t="str">
            <v>ILPN</v>
          </cell>
          <cell r="C257" t="str">
            <v>ml</v>
          </cell>
          <cell r="D257" t="str">
            <v>Lámina de polietileno negro 1200m x 0,20mm</v>
          </cell>
          <cell r="E257">
            <v>1990</v>
          </cell>
        </row>
        <row r="258">
          <cell r="B258" t="str">
            <v>ILSHID</v>
          </cell>
          <cell r="C258" t="str">
            <v>un</v>
          </cell>
          <cell r="D258" t="str">
            <v>Lámpara de sodio HID con fotocontrol individual y bombilla tubular clara 250W. Incluye brazo.</v>
          </cell>
          <cell r="E258">
            <v>350000</v>
          </cell>
        </row>
        <row r="259">
          <cell r="B259" t="str">
            <v>ILTC</v>
          </cell>
          <cell r="C259" t="str">
            <v>un</v>
          </cell>
          <cell r="D259" t="str">
            <v>Lámpara tipo riel corrido de 2x54W</v>
          </cell>
          <cell r="E259">
            <v>87000</v>
          </cell>
        </row>
        <row r="260">
          <cell r="B260" t="str">
            <v>ILTC32</v>
          </cell>
          <cell r="C260" t="str">
            <v>un</v>
          </cell>
          <cell r="D260" t="str">
            <v>Lámpara tipo riel corrido de 2x32W</v>
          </cell>
          <cell r="E260">
            <v>77000</v>
          </cell>
        </row>
        <row r="261">
          <cell r="B261" t="str">
            <v>ILTT</v>
          </cell>
          <cell r="C261" t="str">
            <v>un</v>
          </cell>
          <cell r="D261" t="str">
            <v>Lámpara tipo tortuga</v>
          </cell>
          <cell r="E261">
            <v>70000</v>
          </cell>
        </row>
        <row r="262">
          <cell r="B262" t="str">
            <v>ILAVA</v>
          </cell>
          <cell r="C262" t="str">
            <v>un</v>
          </cell>
          <cell r="D262" t="str">
            <v>Lavaplatos en aluminio</v>
          </cell>
          <cell r="E262">
            <v>89990</v>
          </cell>
        </row>
        <row r="263">
          <cell r="B263" t="str">
            <v>ILYC</v>
          </cell>
          <cell r="C263" t="str">
            <v>kg</v>
          </cell>
          <cell r="D263" t="str">
            <v>Lechada y carnaza</v>
          </cell>
          <cell r="E263">
            <v>23800</v>
          </cell>
        </row>
        <row r="264">
          <cell r="B264" t="str">
            <v>ILOP</v>
          </cell>
          <cell r="C264" t="str">
            <v>un</v>
          </cell>
          <cell r="D264" t="str">
            <v>Loseta prefabricada de 0,60m*0,3m*0,05m</v>
          </cell>
          <cell r="E264">
            <v>14161</v>
          </cell>
        </row>
        <row r="265">
          <cell r="B265" t="str">
            <v>ILOP1</v>
          </cell>
          <cell r="C265" t="str">
            <v>un</v>
          </cell>
          <cell r="D265" t="str">
            <v>Loseta prefabricada de 1,10m*0,5m*0,05m</v>
          </cell>
          <cell r="E265">
            <v>29631</v>
          </cell>
        </row>
        <row r="266">
          <cell r="B266" t="str">
            <v>ILUB</v>
          </cell>
          <cell r="C266" t="str">
            <v>un</v>
          </cell>
          <cell r="D266" t="str">
            <v>Lubricante</v>
          </cell>
          <cell r="E266">
            <v>22289.89</v>
          </cell>
        </row>
        <row r="267">
          <cell r="B267" t="str">
            <v>ILUM</v>
          </cell>
          <cell r="C267" t="str">
            <v>un</v>
          </cell>
          <cell r="D267" t="str">
            <v>Luminaria de 2X32W-T8-865</v>
          </cell>
          <cell r="E267">
            <v>80920</v>
          </cell>
        </row>
        <row r="268">
          <cell r="B268" t="str">
            <v>ILUMS</v>
          </cell>
          <cell r="C268" t="str">
            <v>un</v>
          </cell>
          <cell r="D268" t="str">
            <v>Luminaria de sodio de 70W</v>
          </cell>
          <cell r="E268">
            <v>307150</v>
          </cell>
        </row>
        <row r="269">
          <cell r="B269" t="str">
            <v>ILMH44</v>
          </cell>
          <cell r="C269" t="str">
            <v>un</v>
          </cell>
          <cell r="D269" t="str">
            <v xml:space="preserve">luminaria hermetica </v>
          </cell>
          <cell r="E269">
            <v>213995</v>
          </cell>
        </row>
        <row r="270">
          <cell r="B270" t="str">
            <v>ILMH44W</v>
          </cell>
          <cell r="C270" t="str">
            <v>un</v>
          </cell>
          <cell r="D270" t="str">
            <v xml:space="preserve">luminaria hermetica </v>
          </cell>
          <cell r="E270">
            <v>135000</v>
          </cell>
        </row>
        <row r="271">
          <cell r="B271" t="str">
            <v>ILMH</v>
          </cell>
          <cell r="C271" t="str">
            <v>un</v>
          </cell>
          <cell r="D271" t="str">
            <v>luminaria hermetica 40 W</v>
          </cell>
          <cell r="E271">
            <v>145000</v>
          </cell>
        </row>
        <row r="272">
          <cell r="B272" t="str">
            <v>ILUML</v>
          </cell>
          <cell r="C272" t="str">
            <v>un</v>
          </cell>
          <cell r="D272" t="str">
            <v>Luminaria tipo LED 70W - 120V</v>
          </cell>
          <cell r="E272">
            <v>1275000</v>
          </cell>
        </row>
        <row r="273">
          <cell r="B273" t="str">
            <v>ILLED</v>
          </cell>
          <cell r="C273" t="str">
            <v>un</v>
          </cell>
          <cell r="D273" t="str">
            <v>Luminaria LED 200 W</v>
          </cell>
          <cell r="E273">
            <v>650000</v>
          </cell>
        </row>
        <row r="274">
          <cell r="B274" t="str">
            <v>ILLEDT</v>
          </cell>
          <cell r="C274" t="str">
            <v>un</v>
          </cell>
          <cell r="D274" t="str">
            <v>Luminaria led tortuga</v>
          </cell>
          <cell r="E274">
            <v>65000</v>
          </cell>
        </row>
        <row r="275">
          <cell r="B275" t="str">
            <v>ILUMF</v>
          </cell>
          <cell r="C275" t="str">
            <v>un</v>
          </cell>
          <cell r="D275" t="str">
            <v>Luminaria incluye fotocelda</v>
          </cell>
          <cell r="E275">
            <v>380800</v>
          </cell>
        </row>
        <row r="276">
          <cell r="B276" t="str">
            <v>ILUMOB</v>
          </cell>
          <cell r="C276" t="str">
            <v>un</v>
          </cell>
          <cell r="D276" t="str">
            <v>Luminaria ojo de buey sobreponer</v>
          </cell>
          <cell r="E276">
            <v>45000</v>
          </cell>
        </row>
        <row r="277">
          <cell r="B277" t="str">
            <v>ILE</v>
          </cell>
          <cell r="C277" t="str">
            <v>un</v>
          </cell>
          <cell r="D277" t="str">
            <v>Luminaria emergencia</v>
          </cell>
          <cell r="E277">
            <v>82000</v>
          </cell>
        </row>
        <row r="278">
          <cell r="B278" t="str">
            <v>ILEP</v>
          </cell>
          <cell r="C278" t="str">
            <v>un</v>
          </cell>
          <cell r="D278" t="str">
            <v xml:space="preserve">Luz de emergencia portatíl 60 Led, voltage 110, potencia 5Watts, autonomia 15 horas en iluminación baja y 7 horas en iluminación alta, tiempo de carga de 18 a 20 horas </v>
          </cell>
          <cell r="E278">
            <v>68901</v>
          </cell>
        </row>
        <row r="279">
          <cell r="B279" t="str">
            <v>IMAD</v>
          </cell>
          <cell r="C279" t="str">
            <v>m2</v>
          </cell>
          <cell r="D279" t="str">
            <v>Madera 3 usos</v>
          </cell>
          <cell r="E279">
            <v>4501.7699999999995</v>
          </cell>
        </row>
        <row r="280">
          <cell r="B280" t="str">
            <v>IMADI</v>
          </cell>
          <cell r="C280" t="str">
            <v>un</v>
          </cell>
          <cell r="D280" t="str">
            <v>Madera inmunizada, L= 0,8m, A=0,04m, H=0,085m</v>
          </cell>
          <cell r="E280">
            <v>17731</v>
          </cell>
        </row>
        <row r="281">
          <cell r="B281" t="str">
            <v>IMALE</v>
          </cell>
          <cell r="C281" t="str">
            <v>un</v>
          </cell>
          <cell r="D281" t="str">
            <v>Madera laminada estructural de 0,09m x 0,09m y L=2,8m</v>
          </cell>
          <cell r="E281">
            <v>30000</v>
          </cell>
        </row>
        <row r="282">
          <cell r="B282" t="str">
            <v>IMR</v>
          </cell>
          <cell r="C282" t="str">
            <v>gl</v>
          </cell>
          <cell r="D282" t="str">
            <v>Madera roble para cajones</v>
          </cell>
          <cell r="E282">
            <v>314041</v>
          </cell>
        </row>
        <row r="283">
          <cell r="B283" t="str">
            <v>IMP3/8</v>
          </cell>
          <cell r="C283" t="str">
            <v>ml</v>
          </cell>
          <cell r="D283" t="str">
            <v>Manguera de poliuretano de Ø3/8"</v>
          </cell>
          <cell r="E283">
            <v>8851.2199999999993</v>
          </cell>
        </row>
        <row r="284">
          <cell r="B284" t="str">
            <v>IMS1/2</v>
          </cell>
          <cell r="C284" t="str">
            <v>ml</v>
          </cell>
          <cell r="D284" t="str">
            <v>Manguera de silicona Ø1/2"</v>
          </cell>
          <cell r="E284">
            <v>4898.04</v>
          </cell>
        </row>
        <row r="285">
          <cell r="B285" t="str">
            <v>IMF11/2</v>
          </cell>
          <cell r="C285" t="str">
            <v>ml</v>
          </cell>
          <cell r="D285" t="str">
            <v>Manguera flexible Ø11/2"</v>
          </cell>
          <cell r="E285">
            <v>15470</v>
          </cell>
        </row>
        <row r="286">
          <cell r="B286" t="str">
            <v>IMAN</v>
          </cell>
          <cell r="C286" t="str">
            <v>un</v>
          </cell>
          <cell r="D286" t="str">
            <v>Manómetro Ø1/2"</v>
          </cell>
          <cell r="E286">
            <v>36890</v>
          </cell>
        </row>
        <row r="287">
          <cell r="B287" t="str">
            <v>IMEA</v>
          </cell>
          <cell r="C287" t="str">
            <v>un</v>
          </cell>
          <cell r="D287" t="str">
            <v>Material epóxico en ampolla</v>
          </cell>
          <cell r="E287">
            <v>70746</v>
          </cell>
        </row>
        <row r="288">
          <cell r="B288" t="str">
            <v>IMEKG</v>
          </cell>
          <cell r="C288" t="str">
            <v>kg</v>
          </cell>
          <cell r="D288" t="str">
            <v xml:space="preserve">Material epóxico </v>
          </cell>
          <cell r="E288">
            <v>55013.7</v>
          </cell>
        </row>
        <row r="289">
          <cell r="B289" t="str">
            <v>IME</v>
          </cell>
          <cell r="C289" t="str">
            <v>Kg</v>
          </cell>
          <cell r="D289" t="str">
            <v>Material expansivo</v>
          </cell>
          <cell r="E289">
            <v>23490</v>
          </cell>
        </row>
        <row r="290">
          <cell r="B290" t="str">
            <v>IMP</v>
          </cell>
          <cell r="C290" t="str">
            <v>m3</v>
          </cell>
          <cell r="D290" t="str">
            <v>Material de prestamo</v>
          </cell>
          <cell r="E290">
            <v>7735</v>
          </cell>
        </row>
        <row r="291">
          <cell r="B291" t="str">
            <v>IMESD84</v>
          </cell>
          <cell r="C291" t="str">
            <v>m2</v>
          </cell>
          <cell r="D291" t="str">
            <v>Malla electrosoldada para refuerzo tipo D84 o similar</v>
          </cell>
          <cell r="E291">
            <v>5176.5</v>
          </cell>
        </row>
        <row r="292">
          <cell r="B292" t="str">
            <v>IMESD131</v>
          </cell>
          <cell r="C292" t="str">
            <v>m2</v>
          </cell>
          <cell r="D292" t="str">
            <v>Malla electrosoldada tipo D131</v>
          </cell>
          <cell r="E292">
            <v>6000</v>
          </cell>
        </row>
        <row r="293">
          <cell r="B293" t="str">
            <v>IMESD106</v>
          </cell>
          <cell r="C293" t="str">
            <v>m2</v>
          </cell>
          <cell r="D293" t="str">
            <v>Malla electrosoldada para refuerzo tipo D106 o similar</v>
          </cell>
          <cell r="E293">
            <v>7056.7</v>
          </cell>
        </row>
        <row r="294">
          <cell r="B294" t="str">
            <v>IMEC12</v>
          </cell>
          <cell r="C294" t="str">
            <v>m</v>
          </cell>
          <cell r="D294" t="str">
            <v>Malla eslabonada, ojo 5, calibre 12</v>
          </cell>
          <cell r="E294">
            <v>20525.12</v>
          </cell>
        </row>
        <row r="295">
          <cell r="B295" t="str">
            <v>IMLPAI</v>
          </cell>
          <cell r="C295" t="str">
            <v>un</v>
          </cell>
          <cell r="D295" t="str">
            <v>Mesón con lavaplatos en acero inoxidable de 0,60m de ancho x 1,20m de ancho</v>
          </cell>
          <cell r="E295">
            <v>452200</v>
          </cell>
        </row>
        <row r="296">
          <cell r="B296" t="str">
            <v>IMSE</v>
          </cell>
          <cell r="C296" t="str">
            <v>un</v>
          </cell>
          <cell r="D296" t="str">
            <v xml:space="preserve">Molde para soldadura exotérmica 90g </v>
          </cell>
          <cell r="E296">
            <v>140000</v>
          </cell>
        </row>
        <row r="297">
          <cell r="B297" t="str">
            <v>IMSAP</v>
          </cell>
          <cell r="C297" t="str">
            <v>m2</v>
          </cell>
          <cell r="D297" t="str">
            <v>Módulo de sedimentación acelerada de poliestireno de alto impacto, altura 0,52m</v>
          </cell>
          <cell r="E297">
            <v>595000</v>
          </cell>
        </row>
        <row r="298">
          <cell r="B298" t="str">
            <v>IPEG</v>
          </cell>
          <cell r="C298" t="str">
            <v>m3</v>
          </cell>
          <cell r="D298" t="str">
            <v>Mortero de pega</v>
          </cell>
          <cell r="E298">
            <v>629510</v>
          </cell>
        </row>
        <row r="299">
          <cell r="B299" t="str">
            <v>IMRE</v>
          </cell>
          <cell r="C299" t="str">
            <v>Kg</v>
          </cell>
          <cell r="D299" t="str">
            <v>Mortero de reparación</v>
          </cell>
          <cell r="E299">
            <v>3742.55</v>
          </cell>
        </row>
        <row r="300">
          <cell r="B300" t="str">
            <v>IOF</v>
          </cell>
          <cell r="C300" t="str">
            <v>gl</v>
          </cell>
          <cell r="D300" t="str">
            <v>Obra falsa</v>
          </cell>
          <cell r="E300">
            <v>50000</v>
          </cell>
        </row>
        <row r="301">
          <cell r="B301" t="str">
            <v>IPAI</v>
          </cell>
          <cell r="C301" t="str">
            <v>un</v>
          </cell>
          <cell r="D301" t="str">
            <v>Pantalla distribuidora de flujo perforada, en acero Inoxidable T.304 AC/1 Cal.3mm en forma de L (0,7 m; 0,6 m) ancho de 2,5 metros, incluye pernos tipo ancla de cuña de 1/4" x  2 1/4" en acero inoxidable incluye empaque de neopreno y perforaciones de 3"</v>
          </cell>
          <cell r="E301">
            <v>1290352.7</v>
          </cell>
        </row>
        <row r="302">
          <cell r="B302" t="str">
            <v>IPR</v>
          </cell>
          <cell r="C302" t="str">
            <v>un</v>
          </cell>
          <cell r="D302" t="str">
            <v>Pararrayos 10kA-12kV</v>
          </cell>
          <cell r="E302">
            <v>165000</v>
          </cell>
        </row>
        <row r="303">
          <cell r="B303" t="str">
            <v>IPAS</v>
          </cell>
          <cell r="C303" t="str">
            <v>m</v>
          </cell>
          <cell r="D303" t="str">
            <v xml:space="preserve">Pasamanos en fibra de vidrio de VINYL ESTER </v>
          </cell>
          <cell r="E303">
            <v>208250</v>
          </cell>
        </row>
        <row r="304">
          <cell r="B304" t="str">
            <v>IPAST</v>
          </cell>
          <cell r="C304" t="str">
            <v>m</v>
          </cell>
          <cell r="D304" t="str">
            <v>Pasamanos en tubería negra liviana Ø2"</v>
          </cell>
          <cell r="E304">
            <v>30357.256999999998</v>
          </cell>
        </row>
        <row r="305">
          <cell r="B305" t="str">
            <v>IPYL</v>
          </cell>
          <cell r="C305" t="str">
            <v>m3</v>
          </cell>
          <cell r="D305" t="str">
            <v>Pavimento y liga</v>
          </cell>
          <cell r="E305">
            <v>420000</v>
          </cell>
        </row>
        <row r="306">
          <cell r="B306" t="str">
            <v>IPEC</v>
          </cell>
          <cell r="C306" t="str">
            <v>un</v>
          </cell>
          <cell r="D306" t="str">
            <v>Pecera</v>
          </cell>
          <cell r="E306">
            <v>248525.55</v>
          </cell>
        </row>
        <row r="307">
          <cell r="B307" t="str">
            <v>IPEGB</v>
          </cell>
          <cell r="C307" t="str">
            <v>un</v>
          </cell>
          <cell r="D307" t="str">
            <v>Pegacor blanco</v>
          </cell>
          <cell r="E307">
            <v>36300</v>
          </cell>
        </row>
        <row r="308">
          <cell r="B308" t="str">
            <v>IPUG1</v>
          </cell>
          <cell r="C308" t="str">
            <v>un</v>
          </cell>
          <cell r="D308" t="str">
            <v>Peldaños galvanizados tipo uña de gato, en acero corrugado de Ø3/4mm</v>
          </cell>
          <cell r="E308">
            <v>20706</v>
          </cell>
        </row>
        <row r="309">
          <cell r="B309" t="str">
            <v>IPUG2</v>
          </cell>
          <cell r="C309" t="str">
            <v>un</v>
          </cell>
          <cell r="D309" t="str">
            <v>Peldaños galvanizados tipo uña de gato, en acero corrugado de Ø5/8mm</v>
          </cell>
          <cell r="E309">
            <v>18706</v>
          </cell>
        </row>
        <row r="310">
          <cell r="B310" t="str">
            <v>IPER</v>
          </cell>
          <cell r="C310" t="str">
            <v>un</v>
          </cell>
          <cell r="D310" t="str">
            <v xml:space="preserve">Percha de 3 1/2" con aislador </v>
          </cell>
          <cell r="E310">
            <v>25000</v>
          </cell>
        </row>
        <row r="311">
          <cell r="B311" t="str">
            <v>IPER1</v>
          </cell>
          <cell r="C311">
            <v>0</v>
          </cell>
          <cell r="D311" t="str">
            <v>Percha 1 puesto</v>
          </cell>
          <cell r="E311">
            <v>20000</v>
          </cell>
        </row>
        <row r="312">
          <cell r="B312" t="str">
            <v>IPERT</v>
          </cell>
          <cell r="C312" t="str">
            <v>ml</v>
          </cell>
          <cell r="D312" t="str">
            <v>Perfil triangular 3"X3" e= 20mm</v>
          </cell>
          <cell r="E312">
            <v>3570</v>
          </cell>
        </row>
        <row r="313">
          <cell r="B313" t="str">
            <v>IPEAI1/4</v>
          </cell>
          <cell r="C313" t="str">
            <v>un</v>
          </cell>
          <cell r="D313" t="str">
            <v>Perno expansivo en acero inoxidable de 1/4"</v>
          </cell>
          <cell r="E313">
            <v>1785</v>
          </cell>
        </row>
        <row r="314">
          <cell r="B314" t="str">
            <v>IPEAI5/8</v>
          </cell>
          <cell r="C314" t="str">
            <v>un</v>
          </cell>
          <cell r="D314" t="str">
            <v>Perno expansivo en acero inoxidable de 5/8" x 3 1/2", incluye tuerca y dos arandelas</v>
          </cell>
          <cell r="E314">
            <v>3689</v>
          </cell>
        </row>
        <row r="315">
          <cell r="B315" t="str">
            <v>IPEAI1/4-31/4</v>
          </cell>
          <cell r="C315" t="str">
            <v>un</v>
          </cell>
          <cell r="D315" t="str">
            <v>Perno expansivo en acero inoxidable de 1/4" x 3 1/4", incluye tuerca y dos arandelas</v>
          </cell>
          <cell r="E315">
            <v>4165</v>
          </cell>
        </row>
        <row r="316">
          <cell r="B316" t="str">
            <v>IPEAR1/2-0,1</v>
          </cell>
          <cell r="C316" t="str">
            <v>un</v>
          </cell>
          <cell r="D316" t="str">
            <v>Perno de anclaje roscado, L=0,10m x Ø1/2"</v>
          </cell>
          <cell r="E316">
            <v>4879</v>
          </cell>
        </row>
        <row r="317">
          <cell r="B317" t="str">
            <v>IPEAR1/2</v>
          </cell>
          <cell r="C317" t="str">
            <v>un</v>
          </cell>
          <cell r="D317" t="str">
            <v>Perno de anclaje roscado, L=0,60m x Ø1/2"</v>
          </cell>
          <cell r="E317">
            <v>6069</v>
          </cell>
        </row>
        <row r="318">
          <cell r="B318" t="str">
            <v>IPER3/8</v>
          </cell>
          <cell r="C318" t="str">
            <v>un</v>
          </cell>
          <cell r="D318" t="str">
            <v>Perno roscado Ø3/8", incluye tuerca y arandela</v>
          </cell>
          <cell r="E318">
            <v>6043</v>
          </cell>
        </row>
        <row r="319">
          <cell r="B319" t="str">
            <v>IP14-16</v>
          </cell>
          <cell r="C319" t="str">
            <v>m3</v>
          </cell>
          <cell r="D319" t="str">
            <v>Piedra 14" a 16"</v>
          </cell>
          <cell r="E319">
            <v>55000</v>
          </cell>
        </row>
        <row r="320">
          <cell r="B320" t="str">
            <v>IPIE</v>
          </cell>
          <cell r="C320" t="str">
            <v>m3</v>
          </cell>
          <cell r="D320" t="str">
            <v>Piedra para entresuelo</v>
          </cell>
          <cell r="E320">
            <v>60000</v>
          </cell>
        </row>
        <row r="321">
          <cell r="B321" t="str">
            <v>IPICR</v>
          </cell>
          <cell r="C321" t="str">
            <v>m3</v>
          </cell>
          <cell r="D321" t="str">
            <v>Piedra canto rodado entre 3" y 5"</v>
          </cell>
          <cell r="E321">
            <v>793135</v>
          </cell>
        </row>
        <row r="322">
          <cell r="B322" t="str">
            <v>IPICR1</v>
          </cell>
          <cell r="C322" t="str">
            <v>m3</v>
          </cell>
          <cell r="D322" t="str">
            <v>Piedra canto rodado entre 2" y 4"</v>
          </cell>
          <cell r="E322">
            <v>634508</v>
          </cell>
        </row>
        <row r="323">
          <cell r="B323" t="str">
            <v>IPCPA</v>
          </cell>
          <cell r="C323" t="str">
            <v>m3</v>
          </cell>
          <cell r="D323" t="str">
            <v>Piedra ciclópea</v>
          </cell>
          <cell r="E323">
            <v>20000</v>
          </cell>
        </row>
        <row r="324">
          <cell r="B324" t="str">
            <v>IPAC</v>
          </cell>
          <cell r="C324" t="str">
            <v>gal</v>
          </cell>
          <cell r="D324" t="str">
            <v>Pintura a base de aceite</v>
          </cell>
          <cell r="E324">
            <v>87492.37</v>
          </cell>
        </row>
        <row r="325">
          <cell r="B325" t="str">
            <v>IPAG</v>
          </cell>
          <cell r="C325" t="str">
            <v>gal</v>
          </cell>
          <cell r="D325" t="str">
            <v>Pintura a base de agua</v>
          </cell>
          <cell r="E325">
            <v>60900</v>
          </cell>
        </row>
        <row r="326">
          <cell r="B326" t="str">
            <v>IPEA</v>
          </cell>
          <cell r="C326" t="str">
            <v>gal</v>
          </cell>
          <cell r="D326" t="str">
            <v>Pintura epóxica anticorrosiva</v>
          </cell>
          <cell r="E326">
            <v>178050</v>
          </cell>
        </row>
        <row r="327">
          <cell r="B327" t="str">
            <v>IPEA1C</v>
          </cell>
          <cell r="C327" t="str">
            <v>kg</v>
          </cell>
          <cell r="D327" t="str">
            <v>Pintura epóxica / (350g/m2) 1a capa</v>
          </cell>
          <cell r="E327">
            <v>40000</v>
          </cell>
        </row>
        <row r="328">
          <cell r="B328" t="str">
            <v>IPEA2C</v>
          </cell>
          <cell r="C328" t="str">
            <v>kg</v>
          </cell>
          <cell r="D328" t="str">
            <v>Pintura epóxica / (200g/m2) 2a capa</v>
          </cell>
          <cell r="E328">
            <v>38000</v>
          </cell>
        </row>
        <row r="329">
          <cell r="B329" t="str">
            <v>IPTC</v>
          </cell>
          <cell r="C329" t="str">
            <v>gal</v>
          </cell>
          <cell r="D329" t="str">
            <v>Pintura negra tipo koraza</v>
          </cell>
          <cell r="E329">
            <v>84355.815600000002</v>
          </cell>
        </row>
        <row r="330">
          <cell r="B330" t="str">
            <v>IPLAF</v>
          </cell>
          <cell r="C330" t="str">
            <v>un</v>
          </cell>
          <cell r="D330" t="str">
            <v>Plafón</v>
          </cell>
          <cell r="E330">
            <v>12900</v>
          </cell>
        </row>
        <row r="331">
          <cell r="B331" t="str">
            <v>IPLA</v>
          </cell>
          <cell r="C331" t="str">
            <v>m</v>
          </cell>
          <cell r="D331" t="str">
            <v>Platina en acero</v>
          </cell>
          <cell r="E331">
            <v>32209.73</v>
          </cell>
        </row>
        <row r="332">
          <cell r="B332" t="str">
            <v>IPLA4</v>
          </cell>
          <cell r="C332" t="str">
            <v>ml</v>
          </cell>
          <cell r="D332" t="str">
            <v>Platina en acero al carbón de 0,20m, e=3/16"</v>
          </cell>
          <cell r="E332">
            <v>21163.744000000002</v>
          </cell>
        </row>
        <row r="333">
          <cell r="B333" t="str">
            <v>IPLA5</v>
          </cell>
          <cell r="C333" t="str">
            <v>ml</v>
          </cell>
          <cell r="D333" t="str">
            <v>Platina en acero al carbón de 0,05m, e=2,5mm</v>
          </cell>
          <cell r="E333">
            <v>5290.9360000000006</v>
          </cell>
        </row>
        <row r="334">
          <cell r="B334" t="str">
            <v>IPLA6</v>
          </cell>
          <cell r="C334" t="str">
            <v>ml</v>
          </cell>
          <cell r="D334" t="str">
            <v>Platina en acero al carbón de 0,30m, e=3/16"</v>
          </cell>
          <cell r="E334">
            <v>22576.544000000002</v>
          </cell>
        </row>
        <row r="335">
          <cell r="B335" t="str">
            <v>IPLA1</v>
          </cell>
          <cell r="C335" t="str">
            <v>m</v>
          </cell>
          <cell r="D335" t="str">
            <v>Platina en acero al carbón de 0,30mX0,60m, e=1/8"</v>
          </cell>
          <cell r="E335">
            <v>4284</v>
          </cell>
        </row>
        <row r="336">
          <cell r="B336" t="str">
            <v>IPLA2</v>
          </cell>
          <cell r="C336" t="str">
            <v>m</v>
          </cell>
          <cell r="D336" t="str">
            <v>Platina en acero al carbón de 0,15mX0,60m, e=1/8"</v>
          </cell>
          <cell r="E336">
            <v>3094</v>
          </cell>
        </row>
        <row r="337">
          <cell r="B337" t="str">
            <v>IPLA3</v>
          </cell>
          <cell r="C337" t="str">
            <v>m</v>
          </cell>
          <cell r="D337" t="str">
            <v>Platina en acero al carbón de 0,50mX0,37mX0,63m, e=3/16"</v>
          </cell>
          <cell r="E337">
            <v>4284</v>
          </cell>
        </row>
        <row r="338">
          <cell r="B338" t="str">
            <v>IPLCLS</v>
          </cell>
          <cell r="C338" t="str">
            <v>un</v>
          </cell>
          <cell r="D338" t="str">
            <v>PLC logo siemens para tablero automático de control bombas</v>
          </cell>
          <cell r="E338">
            <v>1200000</v>
          </cell>
        </row>
        <row r="339">
          <cell r="B339" t="str">
            <v>IPLCLSTCP</v>
          </cell>
          <cell r="C339" t="str">
            <v>un</v>
          </cell>
          <cell r="D339" t="str">
            <v>PLC logo siemens para tablero de control planta</v>
          </cell>
          <cell r="E339">
            <v>1300000</v>
          </cell>
        </row>
        <row r="340">
          <cell r="B340" t="str">
            <v>IPMT8</v>
          </cell>
          <cell r="C340" t="str">
            <v>un</v>
          </cell>
          <cell r="D340" t="str">
            <v>Poste en madera tratada de 8m</v>
          </cell>
          <cell r="E340">
            <v>840000</v>
          </cell>
        </row>
        <row r="341">
          <cell r="B341" t="str">
            <v>IPMT</v>
          </cell>
          <cell r="C341" t="str">
            <v>un</v>
          </cell>
          <cell r="D341" t="str">
            <v>Poste madera</v>
          </cell>
          <cell r="E341">
            <v>357000</v>
          </cell>
        </row>
        <row r="342">
          <cell r="B342" t="str">
            <v>IPFV8</v>
          </cell>
          <cell r="C342" t="str">
            <v>un</v>
          </cell>
          <cell r="D342" t="str">
            <v>Poste en poliester reforzado con fibra de vidrio (PRFV), 510Kg de 8m</v>
          </cell>
          <cell r="E342">
            <v>1250000</v>
          </cell>
        </row>
        <row r="343">
          <cell r="B343" t="str">
            <v>IPFV8M</v>
          </cell>
          <cell r="C343" t="str">
            <v>un</v>
          </cell>
          <cell r="D343" t="str">
            <v>Poste en poliester reforzado con fibra de vidrio monolitico de 8m</v>
          </cell>
          <cell r="E343">
            <v>357000</v>
          </cell>
        </row>
        <row r="344">
          <cell r="B344" t="str">
            <v>IPFV12</v>
          </cell>
          <cell r="C344" t="str">
            <v>un</v>
          </cell>
          <cell r="D344" t="str">
            <v>Poste en poliester reforzado con fibra de vidrio (PRFV), 750Kg de 12m</v>
          </cell>
          <cell r="E344">
            <v>1951600</v>
          </cell>
        </row>
        <row r="345">
          <cell r="B345" t="str">
            <v>IPM</v>
          </cell>
          <cell r="C345" t="str">
            <v>un</v>
          </cell>
          <cell r="D345" t="str">
            <v>Poste metálico</v>
          </cell>
          <cell r="E345">
            <v>26174.05</v>
          </cell>
        </row>
        <row r="346">
          <cell r="B346" t="str">
            <v>IPTCP</v>
          </cell>
          <cell r="C346" t="str">
            <v>un</v>
          </cell>
          <cell r="D346" t="str">
            <v>Proteccion para tablero de control planta</v>
          </cell>
          <cell r="E346">
            <v>112000</v>
          </cell>
        </row>
        <row r="347">
          <cell r="B347" t="str">
            <v>IPCM1A</v>
          </cell>
          <cell r="C347" t="str">
            <v>un</v>
          </cell>
          <cell r="D347" t="str">
            <v>puerta celosía metalica un ala de 1,00 X 2,10 m, calibre de la lámina mayor 18 BWG. Incluye bisagras</v>
          </cell>
          <cell r="E347">
            <v>405000</v>
          </cell>
        </row>
        <row r="348">
          <cell r="B348" t="str">
            <v>IPMCM</v>
          </cell>
          <cell r="C348" t="str">
            <v>un</v>
          </cell>
          <cell r="D348" t="str">
            <v>Puerta metalica incluye chapa y marco</v>
          </cell>
          <cell r="E348">
            <v>429200</v>
          </cell>
        </row>
        <row r="349">
          <cell r="B349" t="str">
            <v>PMD</v>
          </cell>
          <cell r="C349" t="str">
            <v>un</v>
          </cell>
          <cell r="D349" t="str">
            <v>Puerta metálica dilatada de 1,0 X 2,10 m calibre 22, incluye marco y chapa</v>
          </cell>
          <cell r="E349">
            <v>357000</v>
          </cell>
        </row>
        <row r="350">
          <cell r="B350" t="str">
            <v>PMD1</v>
          </cell>
          <cell r="C350" t="str">
            <v>un</v>
          </cell>
          <cell r="D350" t="str">
            <v>Puerta metálica dilatada de 0,70 X 2,10 m calibre 22, incluye marco y chapa</v>
          </cell>
          <cell r="E350">
            <v>333200</v>
          </cell>
        </row>
        <row r="351">
          <cell r="B351" t="str">
            <v>PMD2</v>
          </cell>
          <cell r="C351" t="str">
            <v>un</v>
          </cell>
          <cell r="D351" t="str">
            <v>Puerta metálica dilatada de 0,95 X 2,10 m calibre 22, incluye marco y chapa</v>
          </cell>
          <cell r="E351">
            <v>345100</v>
          </cell>
        </row>
        <row r="352">
          <cell r="B352" t="str">
            <v>IPME1</v>
          </cell>
          <cell r="C352" t="str">
            <v>un</v>
          </cell>
          <cell r="D352" t="str">
            <v>Puerta en madera entamborada de  0,8m x 2,1m, incluye marco y chapa</v>
          </cell>
          <cell r="E352">
            <v>226100</v>
          </cell>
        </row>
        <row r="353">
          <cell r="B353" t="str">
            <v>IPME3</v>
          </cell>
          <cell r="C353" t="str">
            <v>un</v>
          </cell>
          <cell r="D353" t="str">
            <v>Puerta en madera 0,90m x 2m incluye marco y chapa</v>
          </cell>
          <cell r="E353">
            <v>117900</v>
          </cell>
        </row>
        <row r="354">
          <cell r="B354" t="str">
            <v>IPME</v>
          </cell>
          <cell r="C354" t="str">
            <v>un</v>
          </cell>
          <cell r="D354" t="str">
            <v>Puerta en malla eslabonada de una ala, ojo N°5, calibre 12, h = 2,0m, ancho = 1,0m</v>
          </cell>
          <cell r="E354">
            <v>580025.04</v>
          </cell>
        </row>
        <row r="355">
          <cell r="B355" t="str">
            <v>IPME2</v>
          </cell>
          <cell r="C355" t="str">
            <v>un</v>
          </cell>
          <cell r="D355" t="str">
            <v>Puerta en malla eslabonada de dos alas, ojo N°5, calibre 12, h = 2,0m, ancho = 2,0m</v>
          </cell>
          <cell r="E355">
            <v>832209.84000000008</v>
          </cell>
        </row>
        <row r="356">
          <cell r="B356" t="str">
            <v>IPME2X4</v>
          </cell>
          <cell r="C356" t="str">
            <v>un</v>
          </cell>
          <cell r="D356" t="str">
            <v>Puerta en malla eslabonada de dos alas, ojo N°5, calibre 12, h = 2,0m, ancho = 4,0m</v>
          </cell>
          <cell r="E356">
            <v>998651.80799999996</v>
          </cell>
        </row>
        <row r="357">
          <cell r="B357" t="str">
            <v>IPUR</v>
          </cell>
          <cell r="C357" t="str">
            <v>un</v>
          </cell>
          <cell r="D357" t="str">
            <v>Puerta en reja 0,8 x 2,10 m, incluye marco y chapa</v>
          </cell>
          <cell r="E357">
            <v>308611.14900000003</v>
          </cell>
        </row>
        <row r="358">
          <cell r="B358" t="str">
            <v>IPUR1</v>
          </cell>
          <cell r="C358" t="str">
            <v>un</v>
          </cell>
          <cell r="D358" t="str">
            <v>Puerta en reja 0,95 x 1,50 m, incluye marco y chapa</v>
          </cell>
          <cell r="E358">
            <v>283392.66900000005</v>
          </cell>
        </row>
        <row r="359">
          <cell r="B359" t="str">
            <v>IPT</v>
          </cell>
          <cell r="C359" t="str">
            <v>un</v>
          </cell>
          <cell r="D359" t="str">
            <v>puesta a tierra</v>
          </cell>
          <cell r="E359">
            <v>500000</v>
          </cell>
        </row>
        <row r="360">
          <cell r="B360" t="str">
            <v>IPTF</v>
          </cell>
          <cell r="C360" t="str">
            <v>un</v>
          </cell>
          <cell r="D360" t="str">
            <v>Punta tipo Franklin de una asta con soporte</v>
          </cell>
          <cell r="E360">
            <v>70000</v>
          </cell>
        </row>
        <row r="361">
          <cell r="B361" t="str">
            <v>IREC</v>
          </cell>
          <cell r="C361" t="str">
            <v>m3</v>
          </cell>
          <cell r="D361" t="str">
            <v>Recebo</v>
          </cell>
          <cell r="E361">
            <v>7417.2000000000007</v>
          </cell>
        </row>
        <row r="362">
          <cell r="B362" t="str">
            <v>IRV</v>
          </cell>
          <cell r="C362" t="str">
            <v>un</v>
          </cell>
          <cell r="D362" t="str">
            <v>Reja 0,8m x 0,8m para ventana, incluye marco</v>
          </cell>
          <cell r="E362">
            <v>126092.40000000001</v>
          </cell>
        </row>
        <row r="363">
          <cell r="B363" t="str">
            <v>IRDA2"</v>
          </cell>
          <cell r="C363" t="str">
            <v>un</v>
          </cell>
          <cell r="D363" t="str">
            <v>Radachinas de 2" (capacidad de carga 90 Kg)</v>
          </cell>
          <cell r="E363">
            <v>17750</v>
          </cell>
        </row>
        <row r="364">
          <cell r="B364" t="str">
            <v>IREJA1</v>
          </cell>
          <cell r="C364" t="str">
            <v>un</v>
          </cell>
          <cell r="D364" t="str">
            <v>Rejilla de 30cm x 20cm con 9 barras lisas en acero de Ø3/8" separadas cada 2 cm (incluye marco en ángulo de acero al carbón de 1"x 11/4", anclajes y bisagras para su apertura)</v>
          </cell>
          <cell r="E364">
            <v>297500</v>
          </cell>
        </row>
        <row r="365">
          <cell r="B365" t="str">
            <v>IREJA</v>
          </cell>
          <cell r="C365" t="str">
            <v>un</v>
          </cell>
          <cell r="D365" t="str">
            <v>Rejilla de 40cm x 20cm con 13 barras lisas en acero de Ø3/8" separadas cada 2 cm (incluye marco en ángulo de acero al carbón de 1"x 11/4", anclajes y bisagras para su apertura)</v>
          </cell>
          <cell r="E365">
            <v>321300</v>
          </cell>
        </row>
        <row r="366">
          <cell r="B366" t="str">
            <v>IREJA2</v>
          </cell>
          <cell r="C366" t="str">
            <v>un</v>
          </cell>
          <cell r="D366" t="str">
            <v>Rejilla de 40cm x 180cm con 45 barras lisas en acero de Ø3/8" separadas cada 3 cm (incluye marco en ángulo de acero al carbón de 1"x 11/4", anclajes y bisagras para su apertura)</v>
          </cell>
          <cell r="E366">
            <v>672350</v>
          </cell>
        </row>
        <row r="367">
          <cell r="B367" t="str">
            <v>IRCT6x4</v>
          </cell>
          <cell r="C367" t="str">
            <v>un</v>
          </cell>
          <cell r="D367" t="str">
            <v>Rejilla en cúpula tradicional de 6"x4"</v>
          </cell>
          <cell r="E367">
            <v>28900</v>
          </cell>
        </row>
        <row r="368">
          <cell r="B368" t="str">
            <v>IRPFV</v>
          </cell>
          <cell r="C368" t="str">
            <v>m2</v>
          </cell>
          <cell r="D368" t="str">
            <v>Rejilla peatonal en  fibra de vidrio  de resistencia 1100kg/cm2</v>
          </cell>
          <cell r="E368">
            <v>358904</v>
          </cell>
        </row>
        <row r="369">
          <cell r="B369" t="str">
            <v>ISSC</v>
          </cell>
          <cell r="C369" t="str">
            <v>un</v>
          </cell>
          <cell r="D369" t="str">
            <v>Sacos de suelo cemento</v>
          </cell>
          <cell r="E369">
            <v>9520</v>
          </cell>
        </row>
        <row r="370">
          <cell r="B370" t="str">
            <v>ISE</v>
          </cell>
          <cell r="C370" t="str">
            <v>ml</v>
          </cell>
          <cell r="D370" t="str">
            <v>Sellante elastomérico 6,4 mm x 12,7 mm</v>
          </cell>
          <cell r="E370">
            <v>21574.7</v>
          </cell>
        </row>
        <row r="371">
          <cell r="B371" t="str">
            <v>ISEP</v>
          </cell>
          <cell r="C371" t="str">
            <v>ml</v>
          </cell>
          <cell r="D371" t="str">
            <v>Sellante elástico de poliuretano autonivelante tipo Sikaflex-1CSL</v>
          </cell>
          <cell r="E371">
            <v>6670.3508771929819</v>
          </cell>
        </row>
        <row r="372">
          <cell r="B372" t="str">
            <v>ISAR</v>
          </cell>
          <cell r="C372" t="str">
            <v>m3</v>
          </cell>
          <cell r="D372" t="str">
            <v>Sello arenilla, e=10cm</v>
          </cell>
          <cell r="E372">
            <v>80920</v>
          </cell>
        </row>
        <row r="373">
          <cell r="B373" t="str">
            <v>ISEE</v>
          </cell>
          <cell r="C373" t="str">
            <v>ml</v>
          </cell>
          <cell r="D373" t="str">
            <v>sistema de escape exhosto 3" con aislamiento</v>
          </cell>
          <cell r="E373">
            <v>339150</v>
          </cell>
        </row>
        <row r="374">
          <cell r="B374" t="str">
            <v>ISEE2</v>
          </cell>
          <cell r="C374" t="str">
            <v>ml</v>
          </cell>
          <cell r="D374" t="str">
            <v>sistema de escape exhosto 2" con aislamiento</v>
          </cell>
          <cell r="E374">
            <v>60688</v>
          </cell>
        </row>
        <row r="375">
          <cell r="B375" t="str">
            <v>ISOLM</v>
          </cell>
          <cell r="C375" t="str">
            <v>cm</v>
          </cell>
          <cell r="D375" t="str">
            <v xml:space="preserve">Soldadura </v>
          </cell>
          <cell r="E375">
            <v>1190</v>
          </cell>
        </row>
        <row r="376">
          <cell r="B376" t="str">
            <v>ISOLMUN</v>
          </cell>
          <cell r="C376" t="str">
            <v>un</v>
          </cell>
          <cell r="D376" t="str">
            <v>soldadura</v>
          </cell>
          <cell r="E376">
            <v>35000</v>
          </cell>
        </row>
        <row r="377">
          <cell r="B377" t="str">
            <v>ISOLE</v>
          </cell>
          <cell r="C377" t="str">
            <v>un</v>
          </cell>
          <cell r="D377" t="str">
            <v>Soldadura Exotérmica 115gr</v>
          </cell>
          <cell r="E377">
            <v>78000</v>
          </cell>
        </row>
        <row r="378">
          <cell r="B378" t="str">
            <v>ISOL</v>
          </cell>
          <cell r="C378" t="str">
            <v>un</v>
          </cell>
          <cell r="D378" t="str">
            <v>Soldadura líquida (1/4 gal) y limpiador removedor (1/4 gal)</v>
          </cell>
          <cell r="E378">
            <v>182637.27585599999</v>
          </cell>
        </row>
        <row r="379">
          <cell r="B379" t="str">
            <v>ISOLV</v>
          </cell>
          <cell r="C379" t="str">
            <v>kg</v>
          </cell>
          <cell r="D379" t="str">
            <v>Solvente</v>
          </cell>
          <cell r="E379">
            <v>20000</v>
          </cell>
        </row>
        <row r="380">
          <cell r="B380" t="str">
            <v>ISOP45AG</v>
          </cell>
          <cell r="C380" t="str">
            <v>un</v>
          </cell>
          <cell r="D380" t="str">
            <v>Soporte tipo ménsula SMS045AG</v>
          </cell>
          <cell r="E380">
            <v>25783</v>
          </cell>
        </row>
        <row r="381">
          <cell r="B381" t="str">
            <v>ISUI</v>
          </cell>
          <cell r="C381" t="str">
            <v>un</v>
          </cell>
          <cell r="D381" t="str">
            <v>suiche</v>
          </cell>
          <cell r="E381">
            <v>11305</v>
          </cell>
        </row>
        <row r="382">
          <cell r="B382" t="str">
            <v>ISTB</v>
          </cell>
          <cell r="C382" t="str">
            <v>un</v>
          </cell>
          <cell r="D382" t="str">
            <v>Sumidero tipo B, Polipropileno</v>
          </cell>
          <cell r="E382">
            <v>109480</v>
          </cell>
        </row>
        <row r="383">
          <cell r="B383" t="str">
            <v>ITAB</v>
          </cell>
          <cell r="C383" t="str">
            <v>un</v>
          </cell>
          <cell r="D383" t="str">
            <v>Tabla de 2cm x 20cm y L = 3,0m, en madera común</v>
          </cell>
          <cell r="E383">
            <v>5950</v>
          </cell>
        </row>
        <row r="384">
          <cell r="B384" t="str">
            <v>ITAB2X10</v>
          </cell>
          <cell r="C384" t="str">
            <v>un</v>
          </cell>
          <cell r="D384" t="str">
            <v>Tabla de 2cm x 10cm y L = 3,0m, en madera común</v>
          </cell>
          <cell r="E384">
            <v>3000</v>
          </cell>
        </row>
        <row r="385">
          <cell r="B385" t="str">
            <v>ITAF</v>
          </cell>
          <cell r="C385" t="str">
            <v>un</v>
          </cell>
          <cell r="D385" t="str">
            <v>Tabla formaleta (10" x 3m x 3/4")</v>
          </cell>
          <cell r="E385">
            <v>10710</v>
          </cell>
        </row>
        <row r="386">
          <cell r="B386" t="str">
            <v>ITAB2F</v>
          </cell>
          <cell r="C386" t="str">
            <v>un</v>
          </cell>
          <cell r="D386" t="str">
            <v>Tablero 2F, 8 ctos, 4H 120/240V con puerta y targetero</v>
          </cell>
          <cell r="E386">
            <v>125000</v>
          </cell>
        </row>
        <row r="387">
          <cell r="B387" t="str">
            <v>ITACTO</v>
          </cell>
          <cell r="C387" t="str">
            <v>un</v>
          </cell>
          <cell r="D387" t="str">
            <v xml:space="preserve">Tablero de transferencia automática de 13.5 kVA monofásico 240 V. Incluye tablero interno de 12 circuitos monofasico </v>
          </cell>
          <cell r="E387">
            <v>5831000</v>
          </cell>
        </row>
        <row r="388">
          <cell r="B388" t="str">
            <v>ITACTO1</v>
          </cell>
          <cell r="C388" t="str">
            <v>un</v>
          </cell>
          <cell r="D388" t="str">
            <v xml:space="preserve">Tablero de transferencia automática de 50 A monofásico 240 V. Incluye tablero interno de 12 circuitos monofasico </v>
          </cell>
          <cell r="E388">
            <v>5593000</v>
          </cell>
        </row>
        <row r="389">
          <cell r="B389" t="str">
            <v>ITATA</v>
          </cell>
          <cell r="C389" t="str">
            <v>un</v>
          </cell>
          <cell r="D389" t="str">
            <v>Tablero de transferencia automática de 50 A con tablero de 18 circuitos interno y protecciones</v>
          </cell>
          <cell r="E389">
            <v>6800000</v>
          </cell>
        </row>
        <row r="390">
          <cell r="B390" t="str">
            <v>ITAB1</v>
          </cell>
          <cell r="C390" t="str">
            <v>un</v>
          </cell>
          <cell r="D390" t="str">
            <v>Tablero de control eléctrico, arrancador con dos variadores de velocidad   de 50 HP, alimentación monofásica a 220/V con sistema de alternación, control PID, incluye trasductor de presion de 4 a 20 miliamperios y maniobra ABB</v>
          </cell>
          <cell r="E390">
            <v>64022000</v>
          </cell>
        </row>
        <row r="391">
          <cell r="B391" t="str">
            <v>ITAB2</v>
          </cell>
          <cell r="C391" t="str">
            <v>un</v>
          </cell>
          <cell r="D391" t="str">
            <v xml:space="preserve">Tablero en lámina Cold Rolled  de medidas 0.5m x 0.6m x 0.3m  que contiene breaker de protección 2x20A, arrancadores directos con relés térmicos y dispositivo de Protección contra sobretensiones transitorias (DPS clase B) </v>
          </cell>
          <cell r="E391">
            <v>5212200</v>
          </cell>
        </row>
        <row r="392">
          <cell r="B392" t="str">
            <v>ITABCB</v>
          </cell>
          <cell r="C392" t="str">
            <v>un</v>
          </cell>
          <cell r="D392" t="str">
            <v xml:space="preserve">Tablero de control para bombas. el cual incluye: cofre metalico, breaker industrial de caja moldeada, protecciones motores, selectores de tres posiciones, pilotos verdes, alarma interperie 220 v, pilotos rojos, minibreaker, borneras tipo riel omega, dps, </v>
          </cell>
          <cell r="E392">
            <v>7996799.9999999991</v>
          </cell>
        </row>
        <row r="393">
          <cell r="B393" t="str">
            <v>ITABCB1</v>
          </cell>
          <cell r="C393" t="str">
            <v>un</v>
          </cell>
          <cell r="D393" t="str">
            <v>Tablero de control para bombas. el cual incluye: cofre metalico, breaker industrial de caja moldeada, 2 variadores de velocidad de 3 hp, 2 selectores de tres posiciones, 2 lamparas verdes, 1 alarma interperie 220 v, 2 lamparas, rojas, 1 minibreaker 2x2 a,</v>
          </cell>
          <cell r="E393">
            <v>5664400</v>
          </cell>
        </row>
        <row r="394">
          <cell r="B394" t="str">
            <v>ITABIP40</v>
          </cell>
          <cell r="C394" t="str">
            <v>un</v>
          </cell>
          <cell r="D394" t="str">
            <v>Tablero para uso interior (IP40), lamina cold rolled 16, acabado final pintura en polvo de aplicación electroestática, gris claro RAL 7035.</v>
          </cell>
          <cell r="E394">
            <v>10225670</v>
          </cell>
        </row>
        <row r="395">
          <cell r="B395" t="str">
            <v>ITAB3</v>
          </cell>
          <cell r="C395" t="str">
            <v>un</v>
          </cell>
          <cell r="D395" t="str">
            <v xml:space="preserve">Tablero monofásico de 4 circuitos doble tapa y tarjetero   </v>
          </cell>
          <cell r="E395">
            <v>85000</v>
          </cell>
        </row>
        <row r="396">
          <cell r="B396" t="str">
            <v>ITABM</v>
          </cell>
          <cell r="C396" t="str">
            <v>un</v>
          </cell>
          <cell r="D396" t="str">
            <v>Tablero monofásico de 18 circuitos con espacio para totalizador</v>
          </cell>
          <cell r="E396">
            <v>5593000</v>
          </cell>
        </row>
        <row r="397">
          <cell r="B397" t="str">
            <v>ITEBME/T</v>
          </cell>
          <cell r="C397" t="str">
            <v>un</v>
          </cell>
          <cell r="D397" t="str">
            <v>Tablero monofásico E/T 24 ctos</v>
          </cell>
          <cell r="E397">
            <v>390000</v>
          </cell>
        </row>
        <row r="398">
          <cell r="B398" t="str">
            <v>ITABIP</v>
          </cell>
          <cell r="C398" t="str">
            <v>un</v>
          </cell>
          <cell r="D398" t="str">
            <v>Tablero IP 44 incluye breaker Contador monofasico 15(60)A 240/120 V</v>
          </cell>
          <cell r="E398">
            <v>350000</v>
          </cell>
        </row>
        <row r="399">
          <cell r="B399" t="str">
            <v>ITABIP1</v>
          </cell>
          <cell r="C399" t="str">
            <v>un</v>
          </cell>
          <cell r="D399" t="str">
            <v>Tablero IP 44 incluye breaker 3x100A para contador monofasico Tetrafilar 15(60)A 220/127V.</v>
          </cell>
          <cell r="E399">
            <v>280000</v>
          </cell>
        </row>
        <row r="400">
          <cell r="B400" t="str">
            <v>ITABIP2</v>
          </cell>
          <cell r="C400" t="str">
            <v>un</v>
          </cell>
          <cell r="D400" t="str">
            <v>Tablero IP 65 incluye breaker 2x40 a para contador monofásico electrónico trifilar 5(60)a, 240/120 v</v>
          </cell>
          <cell r="E400">
            <v>280000</v>
          </cell>
        </row>
        <row r="401">
          <cell r="B401" t="str">
            <v>ITABM15(100)A</v>
          </cell>
          <cell r="C401" t="str">
            <v>un</v>
          </cell>
          <cell r="D401" t="str">
            <v>Tablero para contador monofásico 15(100)A, 240/120V.</v>
          </cell>
          <cell r="E401">
            <v>350000</v>
          </cell>
        </row>
        <row r="402">
          <cell r="B402" t="str">
            <v>ITAC</v>
          </cell>
          <cell r="C402" t="str">
            <v>un</v>
          </cell>
          <cell r="D402" t="str">
            <v>Tacos de madera</v>
          </cell>
          <cell r="E402">
            <v>13685</v>
          </cell>
        </row>
        <row r="403">
          <cell r="B403" t="str">
            <v>ITH100</v>
          </cell>
          <cell r="C403" t="str">
            <v>un</v>
          </cell>
          <cell r="D403" t="str">
            <v>Tanque hidroneumático tipo diafragma  de 100 Litros</v>
          </cell>
          <cell r="E403">
            <v>742990</v>
          </cell>
        </row>
        <row r="404">
          <cell r="B404" t="str">
            <v>ITP</v>
          </cell>
          <cell r="C404" t="str">
            <v>un</v>
          </cell>
          <cell r="D404" t="str">
            <v>Tanque plástico cónico para almacenamiento de agua potable V=500L, incluye tapa</v>
          </cell>
          <cell r="E404">
            <v>266441</v>
          </cell>
        </row>
        <row r="405">
          <cell r="B405" t="str">
            <v>ITFV</v>
          </cell>
          <cell r="C405" t="str">
            <v>un</v>
          </cell>
          <cell r="D405" t="str">
            <v>Tapa de poliester reforzado con fibra de vidrio (PRFV), e=6 mm, 0,72m x 0,72m</v>
          </cell>
          <cell r="E405">
            <v>187194.13999999998</v>
          </cell>
        </row>
        <row r="406">
          <cell r="B406" t="str">
            <v>ITFV1</v>
          </cell>
          <cell r="C406" t="str">
            <v>un</v>
          </cell>
          <cell r="D406" t="str">
            <v>Tapa de poliester reforzado con fibra de vidrio (PRFV), e=6 mm, 1,0m x 1,0m</v>
          </cell>
          <cell r="E406">
            <v>210994.13999999998</v>
          </cell>
        </row>
        <row r="407">
          <cell r="B407" t="str">
            <v>ITFV2</v>
          </cell>
          <cell r="C407" t="str">
            <v>un</v>
          </cell>
          <cell r="D407" t="str">
            <v>Tapa de poliester reforzado con fibra de vidrio (PRFV), e=6 mm, 0,6m x 0,6m</v>
          </cell>
          <cell r="E407">
            <v>177674.13999999998</v>
          </cell>
        </row>
        <row r="408">
          <cell r="B408" t="str">
            <v>ITFV3</v>
          </cell>
          <cell r="C408" t="str">
            <v>un</v>
          </cell>
          <cell r="D408" t="str">
            <v>Tapa de poliester reforzado con fibra de vidrio (PRFV), e=6 mm, 3,35m x 1,3m</v>
          </cell>
          <cell r="E408">
            <v>567994.14</v>
          </cell>
        </row>
        <row r="409">
          <cell r="B409" t="str">
            <v>ITFV4</v>
          </cell>
          <cell r="C409" t="str">
            <v>un</v>
          </cell>
          <cell r="D409" t="str">
            <v>Tapa de poliester reforzado con fibra de vidrio (PRFV), e=6 mm, 0,7m x 0,7m</v>
          </cell>
          <cell r="E409">
            <v>139594.13999999998</v>
          </cell>
        </row>
        <row r="410">
          <cell r="B410" t="str">
            <v>ITFV5</v>
          </cell>
          <cell r="C410" t="str">
            <v>un</v>
          </cell>
          <cell r="D410" t="str">
            <v>Tapa de poliester reforzado con fibra de vidrio (PRFV), e=6 mm, 1,0m x 0,6m</v>
          </cell>
          <cell r="E410">
            <v>208250</v>
          </cell>
        </row>
        <row r="411">
          <cell r="B411" t="str">
            <v>ITFV6</v>
          </cell>
          <cell r="C411" t="str">
            <v>un</v>
          </cell>
          <cell r="D411" t="str">
            <v>Tapa de poliester reforzado con fibra de vidrio (PRFV), e=6 mm, 3,05m x 1,5m</v>
          </cell>
          <cell r="E411">
            <v>773500</v>
          </cell>
        </row>
        <row r="412">
          <cell r="B412" t="str">
            <v>ITFV7</v>
          </cell>
          <cell r="C412" t="str">
            <v>un</v>
          </cell>
          <cell r="D412" t="str">
            <v>Tapa de poliester reforzado con fibra de vidrio (PRFV), e=6 mm, 1,75m x 1,75m</v>
          </cell>
          <cell r="E412">
            <v>509684.13999999996</v>
          </cell>
        </row>
        <row r="413">
          <cell r="B413" t="str">
            <v>ITFV8</v>
          </cell>
          <cell r="C413" t="str">
            <v>un</v>
          </cell>
          <cell r="D413" t="str">
            <v>Tapa de PRFV de 1,6x0,65m</v>
          </cell>
          <cell r="E413">
            <v>309684</v>
          </cell>
        </row>
        <row r="414">
          <cell r="B414" t="str">
            <v>ITFV9</v>
          </cell>
          <cell r="C414" t="str">
            <v>un</v>
          </cell>
          <cell r="D414" t="str">
            <v>Tapa de PRFV de 1,6x0,6m</v>
          </cell>
          <cell r="E414">
            <v>309684</v>
          </cell>
        </row>
        <row r="415">
          <cell r="B415" t="str">
            <v>ITASB</v>
          </cell>
          <cell r="C415" t="str">
            <v>un</v>
          </cell>
          <cell r="D415" t="str">
            <v>Tapa de seguridad basculante tipo metacol de 4 apoyos de 70cm de diámetro, incluye llave y marco</v>
          </cell>
          <cell r="E415">
            <v>997850.7</v>
          </cell>
        </row>
        <row r="416">
          <cell r="B416" t="str">
            <v>ITAMA</v>
          </cell>
          <cell r="C416" t="str">
            <v>un</v>
          </cell>
          <cell r="D416" t="str">
            <v xml:space="preserve">Tapa métalica y marco para acometida de acueducto </v>
          </cell>
          <cell r="E416">
            <v>89250</v>
          </cell>
        </row>
        <row r="417">
          <cell r="B417" t="str">
            <v>ITAPP</v>
          </cell>
          <cell r="C417" t="str">
            <v>un</v>
          </cell>
          <cell r="D417" t="str">
            <v>Tapa polimérica de 0,30m x 0,30m (e=4mm), Incluye bisagras</v>
          </cell>
          <cell r="E417">
            <v>130900</v>
          </cell>
        </row>
        <row r="418">
          <cell r="B418" t="str">
            <v>ITAPP4</v>
          </cell>
          <cell r="C418" t="str">
            <v>un</v>
          </cell>
          <cell r="D418" t="str">
            <v>Tapa polimérica de 0,60m x 0,60m (e=4mm), Incluye bisagras</v>
          </cell>
          <cell r="E418">
            <v>238000</v>
          </cell>
        </row>
        <row r="419">
          <cell r="B419" t="str">
            <v>ITAPP1</v>
          </cell>
          <cell r="C419" t="str">
            <v>un</v>
          </cell>
          <cell r="D419" t="str">
            <v>Tapa polimérica de 0,90m x 0,90m (e=4mm), Incluye bisagras</v>
          </cell>
          <cell r="E419">
            <v>333200</v>
          </cell>
        </row>
        <row r="420">
          <cell r="B420" t="str">
            <v>ITAPP2</v>
          </cell>
          <cell r="C420" t="str">
            <v>un</v>
          </cell>
          <cell r="D420" t="str">
            <v>Tapa polimérica de 1,00m x 0,50m (e=4mm), Incluye bisagras</v>
          </cell>
          <cell r="E420">
            <v>238000</v>
          </cell>
        </row>
        <row r="421">
          <cell r="B421" t="str">
            <v>ITAPP3</v>
          </cell>
          <cell r="C421" t="str">
            <v>un</v>
          </cell>
          <cell r="D421" t="str">
            <v>Tapa polimérica de 1,10m x 1,00m (e=4mm), Incluye bisagras</v>
          </cell>
          <cell r="E421">
            <v>416500</v>
          </cell>
        </row>
        <row r="422">
          <cell r="B422" t="str">
            <v>ITAPP5</v>
          </cell>
          <cell r="C422" t="str">
            <v>un</v>
          </cell>
          <cell r="D422" t="str">
            <v>Tapa polimérica de 0,85m x 0,90m (e=4mm), Incluye bisagras</v>
          </cell>
          <cell r="E422">
            <v>321300</v>
          </cell>
        </row>
        <row r="423">
          <cell r="B423" t="str">
            <v>ITMH1</v>
          </cell>
          <cell r="C423" t="str">
            <v>un</v>
          </cell>
          <cell r="D423" t="str">
            <v>Tapa polimérica para cámaras de inspección y/o aliviadero de alcantarillado 1,2m de diámetro</v>
          </cell>
          <cell r="E423">
            <v>307892.26999999996</v>
          </cell>
        </row>
        <row r="424">
          <cell r="B424" t="str">
            <v>ITAVM</v>
          </cell>
          <cell r="C424" t="str">
            <v>un</v>
          </cell>
          <cell r="D424" t="str">
            <v>Tapa válvula metálica</v>
          </cell>
          <cell r="E424">
            <v>22086.399999999998</v>
          </cell>
        </row>
        <row r="425">
          <cell r="B425" t="str">
            <v>ITRAA</v>
          </cell>
          <cell r="C425" t="str">
            <v>un</v>
          </cell>
          <cell r="D425" t="str">
            <v>Tarjetas para referenciación de elementos de redes de acueducto y alcantarillado</v>
          </cell>
          <cell r="E425">
            <v>749.69999999999993</v>
          </cell>
        </row>
        <row r="426">
          <cell r="B426" t="str">
            <v>ITEAC</v>
          </cell>
          <cell r="C426" t="str">
            <v>un</v>
          </cell>
          <cell r="D426" t="str">
            <v>Teja de asbesto cemento de 0,90mx1,80m</v>
          </cell>
          <cell r="E426">
            <v>23400</v>
          </cell>
        </row>
        <row r="427">
          <cell r="B427" t="str">
            <v>ITAPA</v>
          </cell>
          <cell r="C427" t="str">
            <v>un</v>
          </cell>
          <cell r="D427" t="str">
            <v>Teja AJONIT POLIC. ADRI 0,7 mm (Cristal 00) No. 10</v>
          </cell>
          <cell r="E427">
            <v>75463</v>
          </cell>
        </row>
        <row r="428">
          <cell r="B428" t="str">
            <v>IT</v>
          </cell>
          <cell r="C428" t="str">
            <v>un</v>
          </cell>
          <cell r="D428" t="str">
            <v>Toma</v>
          </cell>
          <cell r="E428">
            <v>4000</v>
          </cell>
        </row>
        <row r="429">
          <cell r="B429" t="str">
            <v>ITCD</v>
          </cell>
          <cell r="C429" t="str">
            <v>un</v>
          </cell>
          <cell r="D429" t="str">
            <v>Toma corriente doble</v>
          </cell>
          <cell r="E429">
            <v>5950</v>
          </cell>
        </row>
        <row r="430">
          <cell r="B430" t="str">
            <v>ITCGF</v>
          </cell>
          <cell r="C430" t="str">
            <v>un</v>
          </cell>
          <cell r="D430" t="str">
            <v>Toma corriente GFCI</v>
          </cell>
          <cell r="E430">
            <v>38000</v>
          </cell>
        </row>
        <row r="431">
          <cell r="B431" t="str">
            <v>ITI</v>
          </cell>
          <cell r="C431" t="str">
            <v>un</v>
          </cell>
          <cell r="D431" t="str">
            <v>Toma interruptor</v>
          </cell>
          <cell r="E431">
            <v>3000</v>
          </cell>
        </row>
        <row r="432">
          <cell r="B432" t="str">
            <v>ITDPT</v>
          </cell>
          <cell r="C432" t="str">
            <v>un</v>
          </cell>
          <cell r="D432" t="str">
            <v>Toma doble + polo a tierra</v>
          </cell>
          <cell r="E432">
            <v>3990</v>
          </cell>
        </row>
        <row r="433">
          <cell r="B433" t="str">
            <v>ITL125V</v>
          </cell>
          <cell r="C433" t="str">
            <v>un</v>
          </cell>
          <cell r="D433" t="str">
            <v>toma leviton 125 V</v>
          </cell>
          <cell r="E433">
            <v>4500</v>
          </cell>
        </row>
        <row r="434">
          <cell r="B434" t="str">
            <v>ITPC</v>
          </cell>
          <cell r="C434" t="str">
            <v>gl</v>
          </cell>
          <cell r="D434" t="str">
            <v>Tornillos, pernos y conectores</v>
          </cell>
          <cell r="E434">
            <v>65000</v>
          </cell>
        </row>
        <row r="435">
          <cell r="B435" t="str">
            <v>ITEDOR</v>
          </cell>
          <cell r="C435" t="str">
            <v>un</v>
          </cell>
          <cell r="D435" t="str">
            <v>Tornillo espaciador</v>
          </cell>
          <cell r="E435">
            <v>7600</v>
          </cell>
        </row>
        <row r="436">
          <cell r="B436" t="str">
            <v>ITE5/8</v>
          </cell>
          <cell r="C436" t="str">
            <v>un</v>
          </cell>
          <cell r="D436" t="str">
            <v>Tornillo espaciador 5/8" x 10"</v>
          </cell>
          <cell r="E436">
            <v>6000</v>
          </cell>
        </row>
        <row r="437">
          <cell r="B437" t="str">
            <v>ITE</v>
          </cell>
          <cell r="C437" t="str">
            <v>un</v>
          </cell>
          <cell r="D437" t="str">
            <v>Tornillo espigo 4.7mm x 25cm</v>
          </cell>
          <cell r="E437">
            <v>152813</v>
          </cell>
        </row>
        <row r="438">
          <cell r="B438" t="str">
            <v>ITTM3</v>
          </cell>
          <cell r="C438" t="str">
            <v>ml</v>
          </cell>
          <cell r="D438" t="str">
            <v>Torre en tubería metálica, Ø3"</v>
          </cell>
          <cell r="E438">
            <v>214329.71</v>
          </cell>
        </row>
        <row r="439">
          <cell r="B439" t="str">
            <v>ITTM4</v>
          </cell>
          <cell r="C439" t="str">
            <v>ml</v>
          </cell>
          <cell r="D439" t="str">
            <v>Torre en tubería metálica, Ø4"</v>
          </cell>
          <cell r="E439">
            <v>226229.71</v>
          </cell>
        </row>
        <row r="440">
          <cell r="B440" t="str">
            <v>ITDOR</v>
          </cell>
          <cell r="C440" t="str">
            <v>un</v>
          </cell>
          <cell r="D440" t="str">
            <v xml:space="preserve">Totalizador </v>
          </cell>
          <cell r="E440">
            <v>250000</v>
          </cell>
        </row>
        <row r="441">
          <cell r="B441" t="str">
            <v>ITDORTM18C</v>
          </cell>
          <cell r="C441" t="str">
            <v>un</v>
          </cell>
          <cell r="D441" t="str">
            <v>Totalizador para tablero monofásico de 18 circuitos</v>
          </cell>
          <cell r="E441">
            <v>190000</v>
          </cell>
        </row>
        <row r="442">
          <cell r="B442" t="str">
            <v>ITDORTM20C</v>
          </cell>
          <cell r="C442" t="str">
            <v>un</v>
          </cell>
          <cell r="D442" t="str">
            <v>Totalizador para tablero monofásico de 24 circuitos</v>
          </cell>
          <cell r="E442">
            <v>160000</v>
          </cell>
        </row>
        <row r="443">
          <cell r="B443" t="str">
            <v>ITG120L</v>
          </cell>
          <cell r="C443" t="str">
            <v>un</v>
          </cell>
          <cell r="D443" t="str">
            <v>Trampa de grasas 120L</v>
          </cell>
          <cell r="E443">
            <v>297500</v>
          </cell>
        </row>
        <row r="444">
          <cell r="B444" t="str">
            <v>ITRA10</v>
          </cell>
          <cell r="C444" t="str">
            <v>ml</v>
          </cell>
          <cell r="D444" t="str">
            <v>transformador monofásico 10 kVA</v>
          </cell>
          <cell r="E444">
            <v>1834050</v>
          </cell>
        </row>
        <row r="445">
          <cell r="B445" t="str">
            <v>ITRA37</v>
          </cell>
          <cell r="C445" t="str">
            <v>un</v>
          </cell>
          <cell r="D445" t="str">
            <v>Transformador monofásico 37.5kVA</v>
          </cell>
          <cell r="E445">
            <v>2753300</v>
          </cell>
        </row>
        <row r="446">
          <cell r="B446" t="str">
            <v>ITRAI</v>
          </cell>
          <cell r="C446" t="str">
            <v>ml</v>
          </cell>
          <cell r="D446" t="str">
            <v>Trenza de Al. N°2 AWG</v>
          </cell>
          <cell r="E446">
            <v>9500</v>
          </cell>
        </row>
        <row r="447">
          <cell r="B447" t="str">
            <v>ITRI</v>
          </cell>
          <cell r="C447" t="str">
            <v>m3</v>
          </cell>
          <cell r="D447" t="str">
            <v>Triturado</v>
          </cell>
          <cell r="E447">
            <v>60000</v>
          </cell>
        </row>
        <row r="448">
          <cell r="B448" t="str">
            <v>ITPTS</v>
          </cell>
          <cell r="C448" t="str">
            <v>m</v>
          </cell>
          <cell r="D448" t="str">
            <v>Tubería acero rectangular PTS de 50mm X 150mm</v>
          </cell>
          <cell r="E448">
            <v>77707</v>
          </cell>
        </row>
        <row r="449">
          <cell r="B449" t="str">
            <v>ITPTS1</v>
          </cell>
          <cell r="C449" t="str">
            <v>m</v>
          </cell>
          <cell r="D449" t="str">
            <v>Tubería acero rectangular PTS de 70mm X 70mm</v>
          </cell>
          <cell r="E449">
            <v>75400</v>
          </cell>
        </row>
        <row r="450">
          <cell r="B450" t="str">
            <v>ITFM3/4</v>
          </cell>
          <cell r="C450" t="str">
            <v>ml</v>
          </cell>
          <cell r="D450" t="str">
            <v>Tubería flexible metálica 3/4" #8</v>
          </cell>
          <cell r="E450">
            <v>17850</v>
          </cell>
        </row>
        <row r="451">
          <cell r="B451" t="str">
            <v>ITCE</v>
          </cell>
          <cell r="C451" t="str">
            <v>ml</v>
          </cell>
          <cell r="D451" t="str">
            <v>Tuberia cerrada estructural astm A500 grado C</v>
          </cell>
          <cell r="E451">
            <v>13783</v>
          </cell>
        </row>
        <row r="452">
          <cell r="B452" t="str">
            <v>ITO</v>
          </cell>
          <cell r="C452" t="str">
            <v>un</v>
          </cell>
          <cell r="D452" t="str">
            <v>Tuerca de ojo</v>
          </cell>
          <cell r="E452">
            <v>5250</v>
          </cell>
        </row>
        <row r="453">
          <cell r="B453" t="str">
            <v>ITIMC3/4</v>
          </cell>
          <cell r="C453" t="str">
            <v>ml</v>
          </cell>
          <cell r="D453" t="str">
            <v>Tubo IMC 3/4"</v>
          </cell>
          <cell r="E453">
            <v>10000</v>
          </cell>
        </row>
        <row r="454">
          <cell r="B454" t="str">
            <v>ITEMT</v>
          </cell>
          <cell r="C454" t="str">
            <v>un</v>
          </cell>
          <cell r="D454" t="str">
            <v>Tubo EMT</v>
          </cell>
          <cell r="E454">
            <v>5355</v>
          </cell>
        </row>
        <row r="455">
          <cell r="B455" t="str">
            <v>ITEMT1</v>
          </cell>
          <cell r="C455" t="str">
            <v>ml</v>
          </cell>
          <cell r="D455" t="str">
            <v>Tubo EMT 1''</v>
          </cell>
          <cell r="E455">
            <v>13500</v>
          </cell>
        </row>
        <row r="456">
          <cell r="B456" t="str">
            <v>ITIMC 1 1/4'' x 3m</v>
          </cell>
          <cell r="C456" t="str">
            <v>ml</v>
          </cell>
          <cell r="D456" t="str">
            <v>Tubo IMC 1 1/4'' x 3 m</v>
          </cell>
          <cell r="E456">
            <v>29166.899999999998</v>
          </cell>
        </row>
        <row r="457">
          <cell r="B457" t="str">
            <v>ITIMC2"X 3m</v>
          </cell>
          <cell r="C457" t="str">
            <v>un</v>
          </cell>
          <cell r="D457" t="str">
            <v>Tubo IMC 2'' x 3 m</v>
          </cell>
          <cell r="E457">
            <v>97223</v>
          </cell>
        </row>
        <row r="458">
          <cell r="B458" t="str">
            <v>ITICION</v>
          </cell>
          <cell r="C458" t="str">
            <v>un</v>
          </cell>
          <cell r="D458" t="str">
            <v>Tubo iluminación</v>
          </cell>
          <cell r="E458">
            <v>20000</v>
          </cell>
        </row>
        <row r="459">
          <cell r="B459" t="str">
            <v>ITPVC3/4</v>
          </cell>
          <cell r="C459" t="str">
            <v>ml</v>
          </cell>
          <cell r="D459" t="str">
            <v>Tubo PVC 3/4</v>
          </cell>
          <cell r="E459">
            <v>3201</v>
          </cell>
        </row>
        <row r="460">
          <cell r="B460" t="str">
            <v>IUIMC3/4</v>
          </cell>
          <cell r="C460" t="str">
            <v>un</v>
          </cell>
          <cell r="D460" t="str">
            <v>Union IMC 3/4"</v>
          </cell>
          <cell r="E460">
            <v>1500</v>
          </cell>
        </row>
        <row r="461">
          <cell r="B461" t="str">
            <v>IVC5/8</v>
          </cell>
          <cell r="C461" t="str">
            <v>un</v>
          </cell>
          <cell r="D461" t="str">
            <v>Varilla Copperweld 5/8" x 2.4m</v>
          </cell>
          <cell r="E461">
            <v>41061</v>
          </cell>
        </row>
        <row r="462">
          <cell r="B462" t="str">
            <v>IVA</v>
          </cell>
          <cell r="C462" t="str">
            <v>un</v>
          </cell>
          <cell r="D462" t="str">
            <v>Varilla de anclaje</v>
          </cell>
          <cell r="E462">
            <v>25000</v>
          </cell>
        </row>
        <row r="463">
          <cell r="B463" t="str">
            <v>IVA1/2</v>
          </cell>
          <cell r="C463" t="str">
            <v>un</v>
          </cell>
          <cell r="D463" t="str">
            <v xml:space="preserve">Varilla de anclaje, Ø1/2" </v>
          </cell>
          <cell r="E463">
            <v>15590</v>
          </cell>
        </row>
        <row r="464">
          <cell r="B464" t="str">
            <v>IVA5/8</v>
          </cell>
          <cell r="C464" t="str">
            <v>un</v>
          </cell>
          <cell r="D464" t="str">
            <v xml:space="preserve">Varilla de anclaje, Ø5/8" </v>
          </cell>
          <cell r="E464">
            <v>30750</v>
          </cell>
        </row>
        <row r="465">
          <cell r="B465" t="str">
            <v>IVA3/4</v>
          </cell>
          <cell r="C465" t="str">
            <v>un</v>
          </cell>
          <cell r="D465" t="str">
            <v xml:space="preserve">Varilla de anclaje, Ø3/4" </v>
          </cell>
          <cell r="E465">
            <v>46750</v>
          </cell>
        </row>
        <row r="466">
          <cell r="B466" t="str">
            <v>IVPT</v>
          </cell>
          <cell r="C466" t="str">
            <v>un</v>
          </cell>
          <cell r="D466" t="str">
            <v>Varilla puesta tierra 2,4 m</v>
          </cell>
          <cell r="E466">
            <v>91630</v>
          </cell>
        </row>
        <row r="467">
          <cell r="B467" t="str">
            <v>IVCEA</v>
          </cell>
          <cell r="C467" t="str">
            <v>un</v>
          </cell>
          <cell r="D467" t="str">
            <v xml:space="preserve">Ventana con vidrio plano fijo de1,20mx1,20m y 4mm de espesor y celosías con marco en periferia de aluminio </v>
          </cell>
          <cell r="E467">
            <v>130900</v>
          </cell>
        </row>
        <row r="468">
          <cell r="B468" t="str">
            <v>IVCR</v>
          </cell>
          <cell r="C468" t="str">
            <v>un</v>
          </cell>
          <cell r="D468" t="str">
            <v>Ventana con vidrio plano fijo de 1,0mx1,0m y 4mm de espesor, incluye dos manos de pintura anticorrosiva y reja metálica</v>
          </cell>
          <cell r="E468">
            <v>345100</v>
          </cell>
        </row>
        <row r="469">
          <cell r="B469" t="str">
            <v>IVCR1</v>
          </cell>
          <cell r="C469" t="str">
            <v>un</v>
          </cell>
          <cell r="D469" t="str">
            <v>Ventana con vidrio plano fijo de 0,60mx0,40m y 4mm de espesor, incluye dos manos de pintura anticorrosiva y reja metálica</v>
          </cell>
          <cell r="E469">
            <v>226100</v>
          </cell>
        </row>
        <row r="470">
          <cell r="B470" t="str">
            <v>IVCA</v>
          </cell>
          <cell r="C470" t="str">
            <v>un</v>
          </cell>
          <cell r="D470" t="str">
            <v>Ventana corrediza en aluminio crudo de 1m x 1m, incluye vidrio laminado de 6 mm de espesor</v>
          </cell>
          <cell r="E470">
            <v>119000</v>
          </cell>
        </row>
        <row r="471">
          <cell r="B471" t="str">
            <v>IVCA1</v>
          </cell>
          <cell r="C471" t="str">
            <v>un</v>
          </cell>
          <cell r="D471" t="str">
            <v>Ventana corrediza en aluminio crudo de 0,6m x 0,4m, incluye vidrio laminado de 6 mm de espesor</v>
          </cell>
          <cell r="E471">
            <v>65450</v>
          </cell>
        </row>
        <row r="472">
          <cell r="B472" t="str">
            <v>IVAI1</v>
          </cell>
          <cell r="C472" t="str">
            <v>un</v>
          </cell>
          <cell r="D472" t="str">
            <v>Vertedero triangular en acero inoxidable e= 5mm de 0,6m de ancho y 0,5m de altura (incluye pernos tipo ancla de cuña de 1/4" x  2 1/4" en acero inoxidable y empaque de neopreno)</v>
          </cell>
          <cell r="E472">
            <v>273700</v>
          </cell>
        </row>
        <row r="473">
          <cell r="B473" t="str">
            <v>IVAI</v>
          </cell>
          <cell r="C473" t="str">
            <v>un</v>
          </cell>
          <cell r="D473" t="str">
            <v>Vertedero rectangular y triangular soldados entre si en acero inoxidable e= 5 mm (incluye pernos tipo ancla de cuña de 1/4" x  2 1/4" en acero inoxidable y empaque de neopreno)</v>
          </cell>
          <cell r="E473">
            <v>321300</v>
          </cell>
        </row>
        <row r="474">
          <cell r="B474" t="str">
            <v>IVAI2</v>
          </cell>
          <cell r="C474" t="str">
            <v>un</v>
          </cell>
          <cell r="D474" t="str">
            <v>Vertederos rectangulares soldados entre si en acero inoxidable e= 5 mm (incluye pernos tipo ancla de cuña de 1/4" x  2 1/4" en acero inoxidable y empaque de neopreno)</v>
          </cell>
          <cell r="E474">
            <v>524076</v>
          </cell>
        </row>
        <row r="475">
          <cell r="B475" t="str">
            <v>IVM</v>
          </cell>
          <cell r="C475" t="str">
            <v>un</v>
          </cell>
          <cell r="D475" t="str">
            <v>vestida monofasica para transformador</v>
          </cell>
          <cell r="E475">
            <v>750000</v>
          </cell>
        </row>
        <row r="476">
          <cell r="B476" t="str">
            <v>IVMPP</v>
          </cell>
          <cell r="C476" t="str">
            <v>un</v>
          </cell>
          <cell r="D476" t="str">
            <v>vestida monofasica para porte primario</v>
          </cell>
          <cell r="E476">
            <v>75000</v>
          </cell>
        </row>
        <row r="477">
          <cell r="B477" t="str">
            <v>IVP</v>
          </cell>
          <cell r="C477" t="str">
            <v>un</v>
          </cell>
          <cell r="D477" t="str">
            <v>Vidrio plano transparente para ventana de 1,0m x 0,50m y 3mm de espesor</v>
          </cell>
          <cell r="E477">
            <v>124950</v>
          </cell>
        </row>
        <row r="478">
          <cell r="B478" t="str">
            <v>IVC1</v>
          </cell>
          <cell r="C478" t="str">
            <v>ml</v>
          </cell>
          <cell r="D478" t="str">
            <v>Viga cajón PHR 100X50 e=1,50 mm</v>
          </cell>
          <cell r="E478">
            <v>21637.174999999999</v>
          </cell>
        </row>
        <row r="479">
          <cell r="B479" t="str">
            <v>IVC2</v>
          </cell>
          <cell r="C479" t="str">
            <v>ml</v>
          </cell>
          <cell r="D479" t="str">
            <v>Viga cajón PHR 160X60 e=2,00 mm</v>
          </cell>
          <cell r="E479">
            <v>23115.75</v>
          </cell>
        </row>
        <row r="480">
          <cell r="B480" t="str">
            <v>IVC</v>
          </cell>
          <cell r="C480" t="str">
            <v>ml</v>
          </cell>
          <cell r="D480" t="str">
            <v>Viga cajon PHR 305X80 e=3 mm</v>
          </cell>
          <cell r="E480">
            <v>26607.269500000002</v>
          </cell>
        </row>
        <row r="481">
          <cell r="B481" t="str">
            <v>IVIPE80</v>
          </cell>
          <cell r="C481" t="str">
            <v>ml</v>
          </cell>
          <cell r="D481" t="str">
            <v>Viga IPE 80mm</v>
          </cell>
          <cell r="E481">
            <v>18000</v>
          </cell>
        </row>
        <row r="482">
          <cell r="B482" t="str">
            <v>IVIPE100</v>
          </cell>
          <cell r="C482" t="str">
            <v>ml</v>
          </cell>
          <cell r="D482" t="str">
            <v>Viga IPE 100mm</v>
          </cell>
          <cell r="E482">
            <v>28000</v>
          </cell>
        </row>
        <row r="483">
          <cell r="B483">
            <v>0</v>
          </cell>
          <cell r="C483">
            <v>0</v>
          </cell>
          <cell r="D483">
            <v>0</v>
          </cell>
          <cell r="E483">
            <v>0</v>
          </cell>
        </row>
        <row r="484">
          <cell r="B484">
            <v>0</v>
          </cell>
          <cell r="C484">
            <v>0</v>
          </cell>
          <cell r="D484">
            <v>0</v>
          </cell>
          <cell r="E484">
            <v>0</v>
          </cell>
        </row>
        <row r="485">
          <cell r="B485">
            <v>0</v>
          </cell>
          <cell r="C485">
            <v>0</v>
          </cell>
          <cell r="D485">
            <v>0</v>
          </cell>
          <cell r="E485">
            <v>0</v>
          </cell>
        </row>
        <row r="486">
          <cell r="B486">
            <v>0</v>
          </cell>
          <cell r="C486">
            <v>0</v>
          </cell>
          <cell r="D486">
            <v>0</v>
          </cell>
          <cell r="E486">
            <v>0</v>
          </cell>
        </row>
        <row r="487">
          <cell r="B487" t="str">
            <v>LISTADO DE CONCRETOS</v>
          </cell>
          <cell r="C487">
            <v>0</v>
          </cell>
          <cell r="D487">
            <v>0</v>
          </cell>
          <cell r="E487">
            <v>0</v>
          </cell>
        </row>
        <row r="488">
          <cell r="E488" t="str">
            <v>Can</v>
          </cell>
        </row>
        <row r="489">
          <cell r="B489">
            <v>0</v>
          </cell>
          <cell r="C489" t="str">
            <v>m3</v>
          </cell>
          <cell r="D489" t="str">
            <v>Concreto de 28 Mpa (4000psi)</v>
          </cell>
          <cell r="E489" t="str">
            <v>1.1,5.1,75</v>
          </cell>
        </row>
        <row r="490">
          <cell r="B490" t="str">
            <v>IARE</v>
          </cell>
          <cell r="C490" t="str">
            <v>m3</v>
          </cell>
          <cell r="D490" t="str">
            <v>Arena</v>
          </cell>
          <cell r="E490">
            <v>0.53</v>
          </cell>
        </row>
        <row r="491">
          <cell r="B491" t="str">
            <v>ITRI</v>
          </cell>
          <cell r="C491" t="str">
            <v>m3</v>
          </cell>
          <cell r="D491" t="str">
            <v>Triturado</v>
          </cell>
          <cell r="E491">
            <v>0.62</v>
          </cell>
        </row>
        <row r="492">
          <cell r="B492" t="str">
            <v>TI</v>
          </cell>
          <cell r="C492" t="str">
            <v>m3</v>
          </cell>
          <cell r="D492" t="str">
            <v>Transporte interno</v>
          </cell>
          <cell r="E492">
            <v>1.1499999999999999</v>
          </cell>
        </row>
        <row r="493">
          <cell r="B493" t="str">
            <v>ICEM</v>
          </cell>
          <cell r="C493" t="str">
            <v>bul</v>
          </cell>
          <cell r="D493" t="str">
            <v>Cemento (incluye transporte)</v>
          </cell>
          <cell r="E493">
            <v>9</v>
          </cell>
        </row>
        <row r="494">
          <cell r="B494" t="str">
            <v>ECON</v>
          </cell>
          <cell r="C494" t="str">
            <v>m3</v>
          </cell>
          <cell r="D494" t="str">
            <v>Concretadora + vibrador</v>
          </cell>
          <cell r="E494">
            <v>1</v>
          </cell>
        </row>
        <row r="495">
          <cell r="B495" t="str">
            <v>IC28Mpa</v>
          </cell>
          <cell r="C495" t="str">
            <v>m3</v>
          </cell>
          <cell r="D495" t="str">
            <v>Concreto de 28 Mpa (4000psi)</v>
          </cell>
          <cell r="E495">
            <v>0</v>
          </cell>
        </row>
        <row r="496">
          <cell r="D496">
            <v>0</v>
          </cell>
          <cell r="E496">
            <v>0</v>
          </cell>
        </row>
        <row r="497">
          <cell r="B497">
            <v>0</v>
          </cell>
          <cell r="C497" t="str">
            <v>m3</v>
          </cell>
          <cell r="D497" t="str">
            <v>Concreto de 24.5 Mpa (3500psi)</v>
          </cell>
          <cell r="E497" t="str">
            <v>1.2.2</v>
          </cell>
        </row>
        <row r="498">
          <cell r="B498" t="str">
            <v>IARE</v>
          </cell>
          <cell r="C498" t="str">
            <v>m3</v>
          </cell>
          <cell r="D498" t="str">
            <v>Arena</v>
          </cell>
          <cell r="E498">
            <v>0.67</v>
          </cell>
        </row>
        <row r="499">
          <cell r="B499" t="str">
            <v>ITRI</v>
          </cell>
          <cell r="C499" t="str">
            <v>m3</v>
          </cell>
          <cell r="D499" t="str">
            <v>Triturado</v>
          </cell>
          <cell r="E499">
            <v>0.67</v>
          </cell>
        </row>
        <row r="500">
          <cell r="B500" t="str">
            <v>TI</v>
          </cell>
          <cell r="C500" t="str">
            <v>m3</v>
          </cell>
          <cell r="D500" t="str">
            <v>Transporte interno</v>
          </cell>
          <cell r="E500">
            <v>1.34</v>
          </cell>
        </row>
        <row r="501">
          <cell r="B501" t="str">
            <v>ICEM</v>
          </cell>
          <cell r="C501" t="str">
            <v>bul</v>
          </cell>
          <cell r="D501" t="str">
            <v>Cemento (incluye transporte)</v>
          </cell>
          <cell r="E501">
            <v>8.5</v>
          </cell>
        </row>
        <row r="502">
          <cell r="B502" t="str">
            <v>ECON</v>
          </cell>
          <cell r="C502" t="str">
            <v>m3</v>
          </cell>
          <cell r="D502" t="str">
            <v>Concretadora + vibrador</v>
          </cell>
          <cell r="E502">
            <v>3</v>
          </cell>
        </row>
        <row r="503">
          <cell r="B503" t="str">
            <v>IC24Mpa</v>
          </cell>
          <cell r="C503" t="str">
            <v>m3</v>
          </cell>
          <cell r="D503" t="str">
            <v>Concreto de 24.5 Mpa (3500psi)</v>
          </cell>
          <cell r="E503">
            <v>0</v>
          </cell>
        </row>
        <row r="504">
          <cell r="D504">
            <v>0</v>
          </cell>
          <cell r="E504">
            <v>0</v>
          </cell>
        </row>
        <row r="505">
          <cell r="B505">
            <v>0</v>
          </cell>
          <cell r="C505" t="str">
            <v>m3</v>
          </cell>
          <cell r="D505" t="str">
            <v>Concreto de 21 Mpa (3000psi)</v>
          </cell>
          <cell r="E505" t="str">
            <v>1.2.3,5</v>
          </cell>
        </row>
        <row r="506">
          <cell r="B506" t="str">
            <v>IARE</v>
          </cell>
          <cell r="C506" t="str">
            <v>m3</v>
          </cell>
          <cell r="D506" t="str">
            <v>Arena</v>
          </cell>
          <cell r="E506">
            <v>0.52</v>
          </cell>
        </row>
        <row r="507">
          <cell r="B507" t="str">
            <v>ITRI</v>
          </cell>
          <cell r="C507" t="str">
            <v>m3</v>
          </cell>
          <cell r="D507" t="str">
            <v>Triturado</v>
          </cell>
          <cell r="E507">
            <v>0.9</v>
          </cell>
        </row>
        <row r="508">
          <cell r="B508" t="str">
            <v>TI</v>
          </cell>
          <cell r="C508" t="str">
            <v>m3</v>
          </cell>
          <cell r="D508" t="str">
            <v>Transporte interno</v>
          </cell>
          <cell r="E508">
            <v>1.42</v>
          </cell>
        </row>
        <row r="509">
          <cell r="B509" t="str">
            <v>ICEM</v>
          </cell>
          <cell r="C509" t="str">
            <v>bul</v>
          </cell>
          <cell r="D509" t="str">
            <v>Cemento (incluye transporte)</v>
          </cell>
          <cell r="E509">
            <v>6.5</v>
          </cell>
        </row>
        <row r="510">
          <cell r="B510" t="str">
            <v>ECON</v>
          </cell>
          <cell r="C510" t="str">
            <v>m3</v>
          </cell>
          <cell r="D510" t="str">
            <v>Concretadora + vibrador</v>
          </cell>
          <cell r="E510">
            <v>3</v>
          </cell>
        </row>
        <row r="511">
          <cell r="B511" t="str">
            <v>IC21Mpa</v>
          </cell>
          <cell r="C511" t="str">
            <v>m3</v>
          </cell>
          <cell r="D511" t="str">
            <v>Concreto de 21 Mpa (3000psi)</v>
          </cell>
          <cell r="E511">
            <v>0</v>
          </cell>
        </row>
        <row r="512">
          <cell r="D512">
            <v>0</v>
          </cell>
          <cell r="E512">
            <v>0</v>
          </cell>
        </row>
        <row r="513">
          <cell r="B513">
            <v>0</v>
          </cell>
          <cell r="C513" t="str">
            <v>m3</v>
          </cell>
          <cell r="D513" t="str">
            <v>Concreto de 17 Mpa (2500psi)</v>
          </cell>
          <cell r="E513" t="str">
            <v>1.2,5.4,5</v>
          </cell>
        </row>
        <row r="514">
          <cell r="B514" t="str">
            <v>IAREN</v>
          </cell>
          <cell r="C514" t="str">
            <v>m3</v>
          </cell>
          <cell r="D514" t="str">
            <v>Arenilla</v>
          </cell>
          <cell r="E514">
            <v>0.52</v>
          </cell>
        </row>
        <row r="515">
          <cell r="B515" t="str">
            <v>ITRI</v>
          </cell>
          <cell r="C515" t="str">
            <v>m3</v>
          </cell>
          <cell r="D515" t="str">
            <v>Triturado</v>
          </cell>
          <cell r="E515">
            <v>0.9</v>
          </cell>
        </row>
        <row r="516">
          <cell r="B516" t="str">
            <v>TI</v>
          </cell>
          <cell r="C516" t="str">
            <v>m3</v>
          </cell>
          <cell r="D516" t="str">
            <v>Transporte interno</v>
          </cell>
          <cell r="E516">
            <v>1.42</v>
          </cell>
        </row>
        <row r="517">
          <cell r="B517" t="str">
            <v>ICEM</v>
          </cell>
          <cell r="C517" t="str">
            <v>bul</v>
          </cell>
          <cell r="D517" t="str">
            <v>Cemento (incluye transporte)</v>
          </cell>
          <cell r="E517">
            <v>6.5</v>
          </cell>
        </row>
        <row r="518">
          <cell r="B518" t="str">
            <v>ECON</v>
          </cell>
          <cell r="C518" t="str">
            <v>m3</v>
          </cell>
          <cell r="D518" t="str">
            <v>Concretadora + vibrador</v>
          </cell>
          <cell r="E518">
            <v>3</v>
          </cell>
        </row>
        <row r="519">
          <cell r="B519" t="str">
            <v>IC17Mpa</v>
          </cell>
          <cell r="C519" t="str">
            <v>m3</v>
          </cell>
          <cell r="D519" t="str">
            <v>Concreto de 17 Mpa (2500psi)</v>
          </cell>
          <cell r="E519">
            <v>0</v>
          </cell>
        </row>
        <row r="520">
          <cell r="D520">
            <v>0</v>
          </cell>
          <cell r="E520">
            <v>0</v>
          </cell>
        </row>
        <row r="521">
          <cell r="B521">
            <v>0</v>
          </cell>
          <cell r="C521" t="str">
            <v>m3</v>
          </cell>
          <cell r="D521" t="str">
            <v>Concreto de 13 Mpa (2000psi)</v>
          </cell>
          <cell r="E521" t="str">
            <v>1.3.5</v>
          </cell>
        </row>
        <row r="522">
          <cell r="B522" t="str">
            <v>IAREN</v>
          </cell>
          <cell r="C522" t="str">
            <v>m3</v>
          </cell>
          <cell r="D522" t="str">
            <v>Arenilla</v>
          </cell>
          <cell r="E522">
            <v>0.55500000000000005</v>
          </cell>
        </row>
        <row r="523">
          <cell r="B523" t="str">
            <v>ITRI</v>
          </cell>
          <cell r="C523" t="str">
            <v>m3</v>
          </cell>
          <cell r="D523" t="str">
            <v>Triturado</v>
          </cell>
          <cell r="E523">
            <v>0.92</v>
          </cell>
        </row>
        <row r="524">
          <cell r="B524" t="str">
            <v>TI</v>
          </cell>
          <cell r="C524" t="str">
            <v>m3</v>
          </cell>
          <cell r="D524" t="str">
            <v>Transporte interno</v>
          </cell>
          <cell r="E524">
            <v>1.4750000000000001</v>
          </cell>
        </row>
        <row r="525">
          <cell r="B525" t="str">
            <v>ICEM</v>
          </cell>
          <cell r="C525" t="str">
            <v>bul</v>
          </cell>
          <cell r="D525" t="str">
            <v>Cemento (incluye transporte)</v>
          </cell>
          <cell r="E525">
            <v>4.5</v>
          </cell>
        </row>
        <row r="526">
          <cell r="B526" t="str">
            <v>ECON</v>
          </cell>
          <cell r="C526" t="str">
            <v>m3</v>
          </cell>
          <cell r="D526" t="str">
            <v>Concretadora + vibrador</v>
          </cell>
          <cell r="E526">
            <v>3</v>
          </cell>
        </row>
        <row r="527">
          <cell r="B527" t="str">
            <v>IC13Mpa</v>
          </cell>
          <cell r="C527" t="str">
            <v xml:space="preserve">Total </v>
          </cell>
          <cell r="D527" t="str">
            <v>Concreto de 13 Mpa (2000psi)</v>
          </cell>
          <cell r="E527">
            <v>0</v>
          </cell>
        </row>
        <row r="528">
          <cell r="D528">
            <v>0</v>
          </cell>
          <cell r="E528">
            <v>0</v>
          </cell>
        </row>
        <row r="529">
          <cell r="B529" t="str">
            <v>ICCIC</v>
          </cell>
          <cell r="C529" t="str">
            <v>m3</v>
          </cell>
          <cell r="D529" t="str">
            <v>Concreto ciclópeo de f´c=211 kg/cm2 50% sobre tamaño emáx=0,20m</v>
          </cell>
          <cell r="E529">
            <v>0</v>
          </cell>
        </row>
        <row r="530">
          <cell r="D530">
            <v>0</v>
          </cell>
          <cell r="E530">
            <v>0</v>
          </cell>
        </row>
        <row r="531">
          <cell r="B531">
            <v>0</v>
          </cell>
          <cell r="C531" t="str">
            <v>m3</v>
          </cell>
          <cell r="D531" t="str">
            <v>Mortero 17 Mpa (2500psi)</v>
          </cell>
          <cell r="E531" t="str">
            <v>1.3.5</v>
          </cell>
        </row>
        <row r="532">
          <cell r="B532" t="str">
            <v>IAREN</v>
          </cell>
          <cell r="C532" t="str">
            <v>m3</v>
          </cell>
          <cell r="D532" t="str">
            <v>Arenilla</v>
          </cell>
          <cell r="E532">
            <v>1.0900000000000001</v>
          </cell>
        </row>
        <row r="533">
          <cell r="B533" t="str">
            <v>TI</v>
          </cell>
          <cell r="C533" t="str">
            <v>m3</v>
          </cell>
          <cell r="D533" t="str">
            <v>Transporte interno</v>
          </cell>
          <cell r="E533">
            <v>1.0900000000000001</v>
          </cell>
        </row>
        <row r="534">
          <cell r="B534" t="str">
            <v>ICEM</v>
          </cell>
          <cell r="C534" t="str">
            <v>bul</v>
          </cell>
          <cell r="D534" t="str">
            <v>Cemento (incluye transporte)</v>
          </cell>
          <cell r="E534">
            <v>9</v>
          </cell>
        </row>
        <row r="535">
          <cell r="B535" t="str">
            <v>IM17Mpa</v>
          </cell>
          <cell r="C535" t="str">
            <v>m3</v>
          </cell>
          <cell r="D535" t="str">
            <v>Mortero 17 Mpa (2500psi)</v>
          </cell>
          <cell r="E535">
            <v>0</v>
          </cell>
        </row>
        <row r="536">
          <cell r="D536">
            <v>0</v>
          </cell>
          <cell r="E536">
            <v>0</v>
          </cell>
        </row>
        <row r="537">
          <cell r="D537">
            <v>0</v>
          </cell>
          <cell r="E537">
            <v>0</v>
          </cell>
        </row>
        <row r="538">
          <cell r="D538">
            <v>0</v>
          </cell>
          <cell r="E538">
            <v>0</v>
          </cell>
        </row>
      </sheetData>
      <sheetData sheetId="3" refreshError="1"/>
      <sheetData sheetId="4" refreshError="1"/>
      <sheetData sheetId="5" refreshError="1"/>
      <sheetData sheetId="6" refreshError="1"/>
      <sheetData sheetId="7"/>
      <sheetData sheetId="8"/>
      <sheetData sheetId="9" refreshError="1"/>
      <sheetData sheetId="10" refreshError="1"/>
      <sheetData sheetId="11"/>
      <sheetData sheetId="12">
        <row r="2">
          <cell r="A2" t="str">
            <v>MUNICIPIO DE SONSON ANTIOQUIA</v>
          </cell>
        </row>
      </sheetData>
      <sheetData sheetId="13">
        <row r="2">
          <cell r="A2" t="str">
            <v>MUNICIPIO DE SONSON ANTIOQUIA</v>
          </cell>
        </row>
      </sheetData>
      <sheetData sheetId="14" refreshError="1"/>
      <sheetData sheetId="15" refreshError="1"/>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refreshError="1"/>
      <sheetData sheetId="51">
        <row r="1">
          <cell r="A1">
            <v>0</v>
          </cell>
        </row>
      </sheetData>
      <sheetData sheetId="52"/>
      <sheetData sheetId="53"/>
      <sheetData sheetId="54"/>
      <sheetData sheetId="55"/>
      <sheetData sheetId="56">
        <row r="1">
          <cell r="A1" t="str">
            <v>CODIGO</v>
          </cell>
        </row>
      </sheetData>
      <sheetData sheetId="57"/>
      <sheetData sheetId="58"/>
      <sheetData sheetId="59">
        <row r="1">
          <cell r="A1" t="str">
            <v>CODIGO</v>
          </cell>
        </row>
      </sheetData>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row r="1">
          <cell r="A1">
            <v>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 val="Itemes Renovación"/>
      <sheetName val="Base Datos Insumos"/>
      <sheetName val="Base Datos Suel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 val="Formulas"/>
      <sheetName val="FIBRA ÓPTICA"/>
      <sheetName val="ELECTRICO"/>
      <sheetName val="Vuelta"/>
      <sheetName val="2103mar%20.xls"/>
      <sheetName val="ManoDeObra"/>
      <sheetName val="Análisis de precios"/>
      <sheetName val="Hoja1"/>
      <sheetName val="BASE"/>
      <sheetName val="1_Preliminares"/>
      <sheetName val="M.Obra"/>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días habiles 2015"/>
      <sheetName val="INS"/>
      <sheetName val="Ppto"/>
      <sheetName val="Plan auditoría"/>
      <sheetName val="Precios"/>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 val="PR_04"/>
      <sheetName val="PR_115"/>
      <sheetName val="PR_216"/>
      <sheetName val="PR_315"/>
      <sheetName val="PR_416"/>
      <sheetName val="PR_54"/>
      <sheetName val="PR_64"/>
      <sheetName val="PR_74"/>
      <sheetName val="PR_84"/>
      <sheetName val="PR_94"/>
      <sheetName val="PR_104"/>
      <sheetName val="PR_116"/>
      <sheetName val="PR_124"/>
      <sheetName val="PR_134"/>
      <sheetName val="PR_144"/>
      <sheetName val="PR_154"/>
      <sheetName val="PR_164"/>
      <sheetName val="PR_174"/>
      <sheetName val="PR_194"/>
      <sheetName val="PR_204"/>
      <sheetName val="PR_217"/>
      <sheetName val="PR_224"/>
      <sheetName val="PR_234"/>
      <sheetName val="PR_244"/>
      <sheetName val="PR_254"/>
      <sheetName val="PR_264"/>
      <sheetName val="PR_274"/>
      <sheetName val="PR_284"/>
      <sheetName val="PR_294"/>
      <sheetName val="PR_304"/>
      <sheetName val="PR_316"/>
      <sheetName val="PR_324"/>
      <sheetName val="PR_334"/>
      <sheetName val="PR_344"/>
      <sheetName val="PR_354"/>
      <sheetName val="PR_364"/>
      <sheetName val="PR_374"/>
      <sheetName val="PR_394"/>
      <sheetName val="PR_404"/>
      <sheetName val="PR_417"/>
      <sheetName val="PR_424"/>
      <sheetName val="PR_434"/>
      <sheetName val="PR_444"/>
      <sheetName val="PR_454"/>
      <sheetName val="PR_464"/>
      <sheetName val="PR_474"/>
      <sheetName val="PR_484"/>
      <sheetName val="PR_494"/>
      <sheetName val="Cuadro_Estado4"/>
      <sheetName val="2103mar_4"/>
      <sheetName val="A__P__U_4"/>
      <sheetName val="TRAYECTO_14"/>
      <sheetName val="2103mar_2"/>
      <sheetName val="A__P__U_2"/>
      <sheetName val="TRAYECTO_12"/>
      <sheetName val="PR_03"/>
      <sheetName val="PR_113"/>
      <sheetName val="PR_214"/>
      <sheetName val="PR_313"/>
      <sheetName val="PR_414"/>
      <sheetName val="PR_53"/>
      <sheetName val="PR_63"/>
      <sheetName val="PR_73"/>
      <sheetName val="PR_83"/>
      <sheetName val="PR_93"/>
      <sheetName val="PR_103"/>
      <sheetName val="PR_114"/>
      <sheetName val="PR_123"/>
      <sheetName val="PR_133"/>
      <sheetName val="PR_143"/>
      <sheetName val="PR_153"/>
      <sheetName val="PR_163"/>
      <sheetName val="PR_173"/>
      <sheetName val="PR_193"/>
      <sheetName val="PR_203"/>
      <sheetName val="PR_215"/>
      <sheetName val="PR_223"/>
      <sheetName val="PR_233"/>
      <sheetName val="PR_243"/>
      <sheetName val="PR_253"/>
      <sheetName val="PR_263"/>
      <sheetName val="PR_273"/>
      <sheetName val="PR_283"/>
      <sheetName val="PR_293"/>
      <sheetName val="PR_303"/>
      <sheetName val="PR_314"/>
      <sheetName val="PR_323"/>
      <sheetName val="PR_333"/>
      <sheetName val="PR_343"/>
      <sheetName val="PR_353"/>
      <sheetName val="PR_363"/>
      <sheetName val="PR_373"/>
      <sheetName val="PR_393"/>
      <sheetName val="PR_403"/>
      <sheetName val="PR_415"/>
      <sheetName val="PR_423"/>
      <sheetName val="PR_433"/>
      <sheetName val="PR_443"/>
      <sheetName val="PR_453"/>
      <sheetName val="PR_463"/>
      <sheetName val="PR_473"/>
      <sheetName val="PR_483"/>
      <sheetName val="PR_493"/>
      <sheetName val="Cuadro_Estado3"/>
      <sheetName val="2103mar_3"/>
      <sheetName val="A__P__U_3"/>
      <sheetName val="TRAYECTO_13"/>
      <sheetName val="UNITARIOS"/>
      <sheetName val="320.1"/>
      <sheetName val="330.2"/>
      <sheetName val="700.1"/>
      <sheetName val="220.1"/>
      <sheetName val="330.1"/>
      <sheetName val="640.1.2"/>
      <sheetName val="673.1"/>
      <sheetName val="673.2"/>
      <sheetName val="Itemes_Renovación"/>
      <sheetName val="FECHAS_DE_CORTE"/>
      <sheetName val="Informacion_General"/>
      <sheetName val="días_habiles_2015"/>
      <sheetName val="Plan_auditoría"/>
      <sheetName val="Análisis_de_precios"/>
      <sheetName val="FIBRA_ÓPTICA"/>
      <sheetName val="2103mar%20_xls"/>
      <sheetName val="320_1"/>
      <sheetName val="330_2"/>
      <sheetName val="700_1"/>
      <sheetName val="M_Obra"/>
      <sheetName val="Actual Data (MAP)"/>
      <sheetName val="Actual Data (STX)"/>
      <sheetName val="basicos"/>
      <sheetName val="Distanc"/>
      <sheetName val="Cuadro de áreas y volmúmenes"/>
      <sheetName val="Generales"/>
      <sheetName val="APU"/>
      <sheetName val="Indicadores Gestión"/>
      <sheetName val="PR-04"/>
      <sheetName val="tipo_recurso"/>
      <sheetName val="Listado"/>
      <sheetName val="tipos_entidad"/>
      <sheetName val="Unidades"/>
      <sheetName val="INV"/>
      <sheetName val="AASHTO"/>
      <sheetName val="MANTENIMIENTO"/>
      <sheetName val="TUBERIA"/>
      <sheetName val="Itemes_Renovación1"/>
      <sheetName val="FECHAS_DE_CORTE1"/>
      <sheetName val="Informacion_General1"/>
      <sheetName val="FIBRA_ÓPTICA1"/>
      <sheetName val="Análisis_de_precios1"/>
      <sheetName val="2103mar%20_xls1"/>
      <sheetName val="M_Obra1"/>
      <sheetName val="días_habiles_20151"/>
      <sheetName val="Plan_auditoría1"/>
      <sheetName val="PR_117"/>
      <sheetName val="Itemes_Renovación4"/>
      <sheetName val="FECHAS_DE_CORTE4"/>
      <sheetName val="Informacion_General4"/>
      <sheetName val="2103mar%20_xls4"/>
      <sheetName val="FIBRA_ÓPTICA4"/>
      <sheetName val="días_habiles_20154"/>
      <sheetName val="Plan_auditoría4"/>
      <sheetName val="Análisis_de_precios4"/>
      <sheetName val="M_Obra4"/>
      <sheetName val="Itemes_Renovación2"/>
      <sheetName val="FECHAS_DE_CORTE2"/>
      <sheetName val="Informacion_General2"/>
      <sheetName val="2103mar%20_xls2"/>
      <sheetName val="FIBRA_ÓPTICA2"/>
      <sheetName val="días_habiles_20152"/>
      <sheetName val="Plan_auditoría2"/>
      <sheetName val="Análisis_de_precios2"/>
      <sheetName val="M_Obra2"/>
      <sheetName val="Itemes_Renovación3"/>
      <sheetName val="FECHAS_DE_CORTE3"/>
      <sheetName val="Informacion_General3"/>
      <sheetName val="2103mar%20_xls3"/>
      <sheetName val="FIBRA_ÓPTICA3"/>
      <sheetName val="días_habiles_20153"/>
      <sheetName val="Plan_auditoría3"/>
      <sheetName val="Análisis_de_precios3"/>
      <sheetName val="M_Obra3"/>
      <sheetName val="PR_05"/>
      <sheetName val="PR_118"/>
      <sheetName val="PR_218"/>
      <sheetName val="PR_317"/>
      <sheetName val="PR_418"/>
      <sheetName val="PR_55"/>
      <sheetName val="PR_65"/>
      <sheetName val="PR_75"/>
      <sheetName val="PR_85"/>
      <sheetName val="PR_95"/>
      <sheetName val="PR_105"/>
      <sheetName val="PR_119"/>
      <sheetName val="PR_125"/>
      <sheetName val="PR_135"/>
      <sheetName val="PR_145"/>
      <sheetName val="PR_155"/>
      <sheetName val="PR_165"/>
      <sheetName val="PR_175"/>
      <sheetName val="PR_195"/>
      <sheetName val="PR_205"/>
      <sheetName val="PR_219"/>
      <sheetName val="PR_225"/>
      <sheetName val="PR_235"/>
      <sheetName val="PR_245"/>
      <sheetName val="PR_255"/>
      <sheetName val="PR_265"/>
      <sheetName val="PR_275"/>
      <sheetName val="PR_285"/>
      <sheetName val="PR_295"/>
      <sheetName val="PR_305"/>
      <sheetName val="PR_318"/>
      <sheetName val="PR_325"/>
      <sheetName val="PR_335"/>
      <sheetName val="PR_345"/>
      <sheetName val="PR_355"/>
      <sheetName val="PR_365"/>
      <sheetName val="PR_375"/>
      <sheetName val="PR_395"/>
      <sheetName val="PR_405"/>
      <sheetName val="PR_419"/>
      <sheetName val="PR_425"/>
      <sheetName val="PR_435"/>
      <sheetName val="PR_445"/>
      <sheetName val="PR_455"/>
      <sheetName val="PR_465"/>
      <sheetName val="PR_475"/>
      <sheetName val="PR_485"/>
      <sheetName val="PR_495"/>
      <sheetName val="Cuadro_Estado5"/>
      <sheetName val="2103mar_5"/>
      <sheetName val="Itemes_Renovación5"/>
      <sheetName val="A__P__U_5"/>
      <sheetName val="FECHAS_DE_CORTE5"/>
      <sheetName val="Informacion_General5"/>
      <sheetName val="TRAYECTO_15"/>
      <sheetName val="2103mar%20_xls5"/>
      <sheetName val="FIBRA_ÓPTICA5"/>
      <sheetName val="días_habiles_20155"/>
      <sheetName val="Plan_auditoría5"/>
      <sheetName val="Análisis_de_precios5"/>
      <sheetName val="M_Obra5"/>
      <sheetName val="Cálculo"/>
      <sheetName val="1.1 Localización y Replanteo"/>
      <sheetName val="1.2 Demolición de Pavimento"/>
      <sheetName val="1.3 Demolicion concreto simple"/>
      <sheetName val="1.4 Excavación "/>
      <sheetName val="1.5 Base"/>
      <sheetName val="1.6 Pavimento"/>
      <sheetName val="1.7 Afirmado"/>
      <sheetName val="1.8 Sardinel"/>
      <sheetName val="1.9 Anden "/>
      <sheetName val="1.12 Transporte Mat Explaneació"/>
      <sheetName val="1.13 Señales Vert Trans"/>
      <sheetName val="1.14 Marca vial"/>
      <sheetName val="1.15 Linea demarcacion"/>
      <sheetName val="2.1Excavación Muro"/>
      <sheetName val="2.2 Muro contencion"/>
      <sheetName val="ALCANTARILLADO"/>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row r="2">
          <cell r="A2" t="str">
            <v>INVÍAS - TERRITORIAL CORDOBA - GRUPO 3</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2">
          <cell r="A2" t="str">
            <v>INVÍAS - TERRITORIAL CORDOBA - GRUPO 3</v>
          </cell>
        </row>
      </sheetData>
      <sheetData sheetId="124"/>
      <sheetData sheetId="125">
        <row r="2">
          <cell r="A2" t="str">
            <v>INVÍAS - TERRITORIAL CORDOBA - GRUPO 3</v>
          </cell>
        </row>
      </sheetData>
      <sheetData sheetId="126">
        <row r="2">
          <cell r="A2" t="str">
            <v>INVÍAS - TERRITORIAL CORDOBA - GRUPO 3</v>
          </cell>
        </row>
      </sheetData>
      <sheetData sheetId="127"/>
      <sheetData sheetId="128">
        <row r="2">
          <cell r="A2" t="str">
            <v>INVÍAS - TERRITORIAL CORDOBA - GRUPO 3</v>
          </cell>
        </row>
      </sheetData>
      <sheetData sheetId="129">
        <row r="2">
          <cell r="A2" t="str">
            <v>INVÍAS - TERRITORIAL CORDOBA - GRUPO 3</v>
          </cell>
        </row>
      </sheetData>
      <sheetData sheetId="130">
        <row r="2">
          <cell r="A2" t="str">
            <v>INVÍAS - TERRITORIAL CORDOBA - GRUPO 3</v>
          </cell>
        </row>
      </sheetData>
      <sheetData sheetId="131">
        <row r="2">
          <cell r="A2" t="str">
            <v>INVÍAS - TERRITORIAL CORDOBA - GRUPO 3</v>
          </cell>
        </row>
      </sheetData>
      <sheetData sheetId="132"/>
      <sheetData sheetId="133">
        <row r="2">
          <cell r="A2" t="str">
            <v>INVÍAS - TERRITORIAL CORDOBA - GRUPO 3</v>
          </cell>
        </row>
      </sheetData>
      <sheetData sheetId="134">
        <row r="2">
          <cell r="A2" t="str">
            <v>INVÍAS - TERRITORIAL CORDOBA - GRUPO 3</v>
          </cell>
        </row>
      </sheetData>
      <sheetData sheetId="135"/>
      <sheetData sheetId="136">
        <row r="2">
          <cell r="A2" t="str">
            <v>INVÍAS - TERRITORIAL CORDOBA - GRUPO 3</v>
          </cell>
        </row>
      </sheetData>
      <sheetData sheetId="137">
        <row r="2">
          <cell r="A2" t="str">
            <v>INVÍAS - TERRITORIAL CORDOBA - GRUPO 3</v>
          </cell>
        </row>
      </sheetData>
      <sheetData sheetId="138">
        <row r="2">
          <cell r="A2" t="str">
            <v>INVÍAS - TERRITORIAL CORDOBA - GRUPO 3</v>
          </cell>
        </row>
      </sheetData>
      <sheetData sheetId="139">
        <row r="2">
          <cell r="A2" t="str">
            <v>INVÍAS - TERRITORIAL CORDOBA - GRUPO 3</v>
          </cell>
        </row>
      </sheetData>
      <sheetData sheetId="140"/>
      <sheetData sheetId="141">
        <row r="2">
          <cell r="A2" t="str">
            <v>INVÍAS - TERRITORIAL CORDOBA - GRUPO 3</v>
          </cell>
        </row>
      </sheetData>
      <sheetData sheetId="142">
        <row r="2">
          <cell r="A2" t="str">
            <v>INVÍAS - TERRITORIAL CORDOBA - GRUPO 3</v>
          </cell>
        </row>
      </sheetData>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ow r="2">
          <cell r="A2" t="str">
            <v>INVÍAS - TERRITORIAL CORDOBA - GRUPO 3</v>
          </cell>
        </row>
      </sheetData>
      <sheetData sheetId="176"/>
      <sheetData sheetId="177">
        <row r="2">
          <cell r="A2" t="str">
            <v>INVÍAS - TERRITORIAL CORDOBA - GRUPO 3</v>
          </cell>
        </row>
      </sheetData>
      <sheetData sheetId="178">
        <row r="2">
          <cell r="A2" t="str">
            <v>INVÍAS - TERRITORIAL CORDOBA - GRUPO 3</v>
          </cell>
        </row>
      </sheetData>
      <sheetData sheetId="179"/>
      <sheetData sheetId="180">
        <row r="2">
          <cell r="A2" t="str">
            <v>INVÍAS - TERRITORIAL CORDOBA - GRUPO 3</v>
          </cell>
        </row>
      </sheetData>
      <sheetData sheetId="181">
        <row r="2">
          <cell r="A2" t="str">
            <v>INVÍAS - TERRITORIAL CORDOBA - GRUPO 3</v>
          </cell>
        </row>
      </sheetData>
      <sheetData sheetId="182" refreshError="1"/>
      <sheetData sheetId="183" refreshError="1"/>
      <sheetData sheetId="184" refreshError="1"/>
      <sheetData sheetId="185" refreshError="1"/>
      <sheetData sheetId="186"/>
      <sheetData sheetId="187"/>
      <sheetData sheetId="188">
        <row r="2">
          <cell r="A2" t="str">
            <v>INVÍAS - TERRITORIAL CORDOBA - GRUPO 3</v>
          </cell>
        </row>
      </sheetData>
      <sheetData sheetId="189">
        <row r="2">
          <cell r="A2" t="str">
            <v>INVÍAS - TERRITORIAL CORDOBA - GRUPO 3</v>
          </cell>
        </row>
      </sheetData>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ow r="2">
          <cell r="A2" t="str">
            <v>INVÍAS - TERRITORIAL CORDOBA - GRUPO 3</v>
          </cell>
        </row>
      </sheetData>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ow r="2">
          <cell r="A2" t="str">
            <v>INVÍAS - TERRITORIAL CORDOBA - GRUPO 3</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refreshError="1"/>
      <sheetData sheetId="480"/>
      <sheetData sheetId="481">
        <row r="2">
          <cell r="A2">
            <v>0</v>
          </cell>
        </row>
      </sheetData>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 val="ACTA DE OBRA"/>
      <sheetName val="Hoja1"/>
      <sheetName val="Análisis de precios"/>
      <sheetName val="Desmonte_y_Limpieza"/>
      <sheetName val="Reprograma_4"/>
      <sheetName val="PR_1"/>
      <sheetName val="5_2"/>
      <sheetName val="MC_SF_GAVIONES"/>
      <sheetName val="todos"/>
      <sheetName val="LISTADO OBRAS"/>
      <sheetName val="Dto Equipos"/>
      <sheetName val="ACTA 10 PESAJE"/>
      <sheetName val="ACTA 8 Municipios "/>
      <sheetName val="PREACTA"/>
      <sheetName val="PLACA (2)"/>
      <sheetName val="MALLA (2)"/>
      <sheetName val="MAMPOSTERIA"/>
      <sheetName val="PAÑETE I"/>
      <sheetName val="PAÑETE"/>
      <sheetName val="ACCESORIOS"/>
      <sheetName val="RELLENO B"/>
      <sheetName val="PEDESTALES"/>
      <sheetName val="PLACA B"/>
      <sheetName val="RAMPA"/>
      <sheetName val="BANCA"/>
      <sheetName val="CANECA"/>
      <sheetName val="CAJA 30X30"/>
      <sheetName val="CABLE CU"/>
      <sheetName val="COPERWELL"/>
      <sheetName val="BARRAJE"/>
      <sheetName val="ATERRIZAJE"/>
      <sheetName val="U EXOTERMICA"/>
      <sheetName val="CAPTACION"/>
      <sheetName val="ALAMBRON"/>
      <sheetName val="SOPORTE"/>
      <sheetName val="GRAPAS"/>
      <sheetName val="CONECTOR"/>
      <sheetName val="CAJA"/>
      <sheetName val="SEÑALIZACION"/>
      <sheetName val="SEÑALIZACION T"/>
      <sheetName val="EXCAVACION"/>
      <sheetName val="RELLENO"/>
      <sheetName val="ZAPATAS"/>
      <sheetName val="SOLADO"/>
      <sheetName val="VIGAS CIM"/>
      <sheetName val="CLASE D COLUMAS"/>
      <sheetName val="COLUMNAS"/>
      <sheetName val="PLACA"/>
      <sheetName val="ACERO BOX"/>
      <sheetName val="MALLA"/>
      <sheetName val="PVCP 1 1-4"/>
      <sheetName val="PVCP 3-4"/>
      <sheetName val="PVCP 1-2"/>
      <sheetName val="PVCS 4"/>
      <sheetName val="PVCS2"/>
      <sheetName val="CAJA INSP"/>
      <sheetName val="PS 2"/>
      <sheetName val="PS 4"/>
      <sheetName val="PH 1-2"/>
      <sheetName val="LISTADO"/>
      <sheetName val="1"/>
      <sheetName val="Datos-Gráfica"/>
      <sheetName val="GPI 526"/>
      <sheetName val="SKJ452"/>
      <sheetName val="ITA878"/>
      <sheetName val="AEA-944"/>
      <sheetName val="DUB-823"/>
      <sheetName val="XXJ617"/>
      <sheetName val="SNG_855"/>
      <sheetName val="VEA 374"/>
      <sheetName val="HFB024"/>
      <sheetName val="PAJ825"/>
      <sheetName val="SUMINISTRO PARA INFORME"/>
      <sheetName val="EQUIPO"/>
      <sheetName val="FORMATO (1)"/>
      <sheetName val="Hoja1 (1)"/>
      <sheetName val="FORMATO (2)"/>
      <sheetName val="Hoja1 (2)"/>
      <sheetName val="FORMATO (3)"/>
      <sheetName val="Hoja1 (3)"/>
      <sheetName val="Hoja2"/>
      <sheetName val="Reprograma_44"/>
      <sheetName val="Desmonte_y_Limpieza4"/>
      <sheetName val="PR_14"/>
      <sheetName val="5_24"/>
      <sheetName val="MC_SF_GAVIONES4"/>
      <sheetName val="Reprograma_41"/>
      <sheetName val="Desmonte_y_Limpieza1"/>
      <sheetName val="PR_11"/>
      <sheetName val="5_21"/>
      <sheetName val="MC_SF_GAVIONES1"/>
      <sheetName val="Reprograma_42"/>
      <sheetName val="Desmonte_y_Limpieza2"/>
      <sheetName val="PR_12"/>
      <sheetName val="5_22"/>
      <sheetName val="MC_SF_GAVIONES2"/>
      <sheetName val="Reprograma_43"/>
      <sheetName val="Desmonte_y_Limpieza3"/>
      <sheetName val="PR_13"/>
      <sheetName val="5_23"/>
      <sheetName val="MC_SF_GAVIONES3"/>
      <sheetName val="Form5 _Pág_ 2"/>
      <sheetName val="Form5 _Pág_ 1"/>
      <sheetName val="Inversión (2)"/>
      <sheetName val="MEMORIAS"/>
      <sheetName val="2.01"/>
      <sheetName val="5.03"/>
      <sheetName val="5.04"/>
      <sheetName val="5.05"/>
      <sheetName val="5.06"/>
      <sheetName val="5.9"/>
      <sheetName val="5.10"/>
      <sheetName val="5.11"/>
      <sheetName val="7,03"/>
      <sheetName val="7.04"/>
      <sheetName val="7,05"/>
      <sheetName val="9.5"/>
      <sheetName val="JG"/>
      <sheetName val="1.1 Localización y Replanteo"/>
      <sheetName val="1.2 Demolición de Pavimento"/>
      <sheetName val="1.3 Demolicion concreto simple"/>
      <sheetName val="1.4 Excavación "/>
      <sheetName val="1.5 Base"/>
      <sheetName val="1.6 Pavimento"/>
      <sheetName val="1.7 Afirmado"/>
      <sheetName val="1.8 Sardinel"/>
      <sheetName val="1.9 Anden "/>
      <sheetName val="1.12 Transporte Mat Explaneació"/>
      <sheetName val="1.13 Señales Vert Trans"/>
      <sheetName val="1.14 Marca vial"/>
      <sheetName val="1.15 Linea demarcacion"/>
      <sheetName val="2.1Excavación Muro"/>
      <sheetName val="2.2 Muro contencion"/>
      <sheetName val="ALCANTARILLADO"/>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 val="Jul-Ago"/>
      <sheetName val="May-Jun"/>
      <sheetName val="Sep-Oct"/>
      <sheetName val="CONT_ADI"/>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 sheetId="4" refreshError="1"/>
      <sheetData sheetId="5" refreshError="1"/>
      <sheetData sheetId="6" refreshError="1"/>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Semanal 1"/>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EQUIPOS"/>
      <sheetName val="TABLA MATERIALES"/>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 val="FPS_(2)"/>
      <sheetName val="CCP,LEYES,_Y_DEC_"/>
      <sheetName val="FPS_(Ana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 val="CONT_ADI"/>
      <sheetName val="CCP,LEYES, Y DEC."/>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 sheetId="3" refreshError="1"/>
      <sheetData sheetId="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 val="[Acta No 4.xlsx]__cceficiente_2"/>
      <sheetName val="[Acta No 4.xlsx]__cceficiente_3"/>
      <sheetName val="[Acta No 4.xlsx]__cceficiente_4"/>
      <sheetName val="[Acta No 4.xlsx]__cceficiente_9"/>
      <sheetName val="[Acta No 4.xlsx]__cceficiente_5"/>
      <sheetName val="[Acta No 4.xlsx]__cceficiente_6"/>
      <sheetName val="[Acta No 4.xlsx]__cceficiente_8"/>
      <sheetName val="[Acta No 4.xlsx]__cceficiente_7"/>
      <sheetName val="[Acta No 4.xlsx]__cceficient_10"/>
      <sheetName val="[Acta No 4.xlsx]__cceficient_11"/>
      <sheetName val="[Acta No 4.xlsx]__cceficient_12"/>
      <sheetName val="[Acta No 4.xlsx]__cceficient_13"/>
    </sheetNames>
    <definedNames>
      <definedName name="Loan_Start" refersTo="#¡REF!"/>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 val="_Cronograma_descansos____Traf_2"/>
      <sheetName val="_Cronograma_descansos____Traf_3"/>
      <sheetName val="_Cronograma_descansos____Traf_4"/>
      <sheetName val="Cronograma%20descansos%20%20-%2"/>
      <sheetName val="_Cronograma_descansos____Traf_9"/>
      <sheetName val="_Cronograma_descansos____Traf_5"/>
      <sheetName val="_Cronograma_descansos____Traf_6"/>
      <sheetName val="_Cronograma_descansos____Traf_8"/>
      <sheetName val="_Cronograma_descansos____Traf_7"/>
      <sheetName val="_Cronograma_descansos____Tra_10"/>
      <sheetName val="_Cronograma_descansos____Tra_11"/>
      <sheetName val="_Cronograma_descansos____Tra_12"/>
      <sheetName val="_Cronograma_descansos____Tra_13"/>
    </sheetNames>
    <definedNames>
      <definedName name="Loan_Start" refersTo="#¡REF!"/>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_Directo"/>
      <sheetName val="prog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s>
    <sheetDataSet>
      <sheetData sheetId="0"/>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 val="[a  aaInformación]__cceficien_2"/>
      <sheetName val="[a  aaInformación]__cceficien_3"/>
      <sheetName val="[a  aaInformación]__cceficien_9"/>
      <sheetName val="[a  aaInformación]__cceficien_4"/>
      <sheetName val="[a  aaInformación]__cceficien_5"/>
      <sheetName val="[a  aaInformación]__cceficien_6"/>
      <sheetName val="[a  aaInformación]__cceficien_8"/>
      <sheetName val="[a  aaInformación]__cceficien_7"/>
      <sheetName val="[a  aaInformación]__cceficie_10"/>
      <sheetName val="[a  aaInformación]__cceficie_11"/>
      <sheetName val="[a  aaInformación]__cceficie_12"/>
      <sheetName val="[a  aaInformación]__cceficie_13"/>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 val="CCP,LEYES, Y DEC."/>
      <sheetName val="ORITO_02_"/>
      <sheetName val="ORITO_05"/>
      <sheetName val="ORITO_08"/>
      <sheetName val="ORITO_13"/>
      <sheetName val="ORITO_16"/>
      <sheetName val="ORITO_20"/>
      <sheetName val="ORITO_21"/>
      <sheetName val="ORITO_29"/>
      <sheetName val="ORITO_38"/>
      <sheetName val="ORITO_41"/>
      <sheetName val="ORITO_105"/>
      <sheetName val="ORITO_106"/>
      <sheetName val="ORITO_109"/>
      <sheetName val="IPR"/>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6">
          <cell r="E6">
            <v>538</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URSOS"/>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 val="Vía de Acceso"/>
      <sheetName val="TARIFAS"/>
      <sheetName val="Alcantarillas"/>
      <sheetName val="COSTOS UNITARIOS"/>
      <sheetName val="CA-2909"/>
      <sheetName val="FICHA EBI 1 de 6 "/>
      <sheetName val="Hoja3"/>
      <sheetName val="MANO DE OBRA"/>
      <sheetName val="1.1"/>
      <sheetName val="EQUIPO"/>
      <sheetName val="TUBERIA"/>
      <sheetName val="Hoja2"/>
      <sheetName val="MATERIALES"/>
      <sheetName val="5094-2003"/>
      <sheetName val="5.2"/>
      <sheetName val="CONT_ADI"/>
      <sheetName val="RECURSOS"/>
      <sheetName val="backup"/>
      <sheetName val="COTIZA"/>
      <sheetName val="P&amp;H"/>
      <sheetName val="CURSO"/>
      <sheetName val="NOMINA"/>
      <sheetName val="MCC"/>
      <sheetName val="FPROGPER"/>
      <sheetName val="MODIPLAN"/>
      <sheetName val="FORPLA"/>
      <sheetName val="FINSPRO"/>
      <sheetName val="PARADAS"/>
      <sheetName val="SW-PLC"/>
      <sheetName val="PROGMAN"/>
      <sheetName val="CRONTRA"/>
      <sheetName val="CARTAI2"/>
      <sheetName val="FICHAR"/>
      <sheetName val="PRESREDA"/>
      <sheetName val="TEMREFOBT"/>
      <sheetName val="PRUEBAST"/>
      <sheetName val="MANPREV"/>
      <sheetName val="TRABELECAR"/>
      <sheetName val="ENFTOC"/>
      <sheetName val="ARCHIVOS"/>
      <sheetName val="PIROME"/>
      <sheetName val="INFO-NIVEL-ACEITE"/>
      <sheetName val="FNIVACE"/>
      <sheetName val="TELEFON"/>
      <sheetName val="FORPRESUP"/>
      <sheetName val="CUCHILL"/>
      <sheetName val="HVTRAFO"/>
      <sheetName val="INSPHORNOF"/>
      <sheetName val="PMECP"/>
      <sheetName val="VARIABQUIR"/>
      <sheetName val="JOSLYN"/>
      <sheetName val="ORGANIG"/>
      <sheetName val="CRONO"/>
      <sheetName val="TEMRED"/>
      <sheetName val="PROGJ"/>
      <sheetName val="PROGTRAB"/>
      <sheetName val="PROLUB"/>
      <sheetName val="Solicitud"/>
      <sheetName val="PROYECTOS"/>
      <sheetName val="Break"/>
      <sheetName val="Pirometros"/>
      <sheetName val="SOLI-DM"/>
      <sheetName val="PROGSEM"/>
      <sheetName val="CONTROL-PROG"/>
      <sheetName val="PROG.DIARIA"/>
      <sheetName val="GRONOGR"/>
      <sheetName val="PRESUP"/>
      <sheetName val="Proveedores"/>
      <sheetName val="tabla retención"/>
      <sheetName val="ConsumoLubric"/>
      <sheetName val="CIM_0"/>
      <sheetName val="CON_1"/>
      <sheetName val="CON_0"/>
      <sheetName val="CIM_1"/>
      <sheetName val="Datos Generales"/>
      <sheetName val="Resumen Total"/>
      <sheetName val="Hoja Resumen Cantidades"/>
      <sheetName val="MEMORIAS DE CALCULO"/>
      <sheetName val="ANALISIS DE PRECIOS UNITARIOS"/>
      <sheetName val="Tbg Tally"/>
      <sheetName val="Reverse Tally"/>
      <sheetName val="MAT"/>
      <sheetName val="MAIN MENU"/>
      <sheetName val="Installation KSQR"/>
      <sheetName val="Pre-Job Briefing español"/>
      <sheetName val="Post-Job Briefing espnol"/>
      <sheetName val="FEMARE"/>
      <sheetName val="1 Check List Equipo"/>
      <sheetName val="3 Kit Phoenix"/>
      <sheetName val="4 Caja Herramienta"/>
      <sheetName val="5 Herramienta ESP"/>
      <sheetName val="6 Job Act"/>
      <sheetName val="7 Reunion Operacional"/>
      <sheetName val="8.2 Run"/>
      <sheetName val="9 DME"/>
      <sheetName val="9.1 Phoenix"/>
      <sheetName val="10 ARRANQUE VSD"/>
      <sheetName val="11 PICTURE"/>
      <sheetName val="13.Ticket"/>
      <sheetName val="14. Evaluación del Servicio"/>
      <sheetName val="15. Secuencia de Fase"/>
      <sheetName val="16. Movimiento de Materiales"/>
      <sheetName val="18.Check Spooler Electrico"/>
      <sheetName val="CASHFLOW"/>
      <sheetName val="5001 Lisama 158"/>
      <sheetName val="5001 Lisama Este 1"/>
      <sheetName val="INSUMOS"/>
      <sheetName val=""/>
      <sheetName val="Ingenieria"/>
      <sheetName val="Formatos.xls"/>
      <sheetName val="FORMATO ESTANDAR"/>
      <sheetName val="Run Slide Sheet"/>
      <sheetName val="unitarios"/>
      <sheetName val="PESOS"/>
      <sheetName val="DATA"/>
      <sheetName val="ITEMS"/>
      <sheetName val="APU"/>
      <sheetName val="AIU"/>
      <sheetName val="DATOS"/>
      <sheetName val="COL 21169"/>
      <sheetName val="9.625 CSG LN-5"/>
      <sheetName val="Drill Sheet"/>
      <sheetName val="LN5-CHC.4-7-SS7"/>
      <sheetName val="STRSUMM0"/>
      <sheetName val="PRESUPUESTO ESTACIÓN"/>
      <sheetName val="apu PE"/>
      <sheetName val="PRESUPUESTO ENTRERRIOS 5"/>
      <sheetName val="Apu PE-5"/>
      <sheetName val="PRESUPUESTO ENTRERRIOS 6"/>
      <sheetName val="Apu PE-6"/>
      <sheetName val="LINEA DE VERTIMIENTO"/>
      <sheetName val="Apu LV"/>
      <sheetName val="ITEMS A COTIZAR"/>
      <sheetName val="Puntos Arreglo Via"/>
      <sheetName val="Hoja1"/>
      <sheetName val="Apu IC"/>
      <sheetName val="PROYECTOS ESTIMADOS"/>
      <sheetName val="Base_P10"/>
      <sheetName val="Base_P50"/>
      <sheetName val="Base_P90"/>
      <sheetName val="Prod_Inv_P10"/>
      <sheetName val="Prod_Inv_P50"/>
      <sheetName val="Prod_Inv_P90"/>
      <sheetName val="Todos"/>
      <sheetName val="Hoja 1 "/>
      <sheetName val="1"/>
      <sheetName val="Form5__Pág__1"/>
      <sheetName val="Form5__Pág__2"/>
      <sheetName val="FORMATO_1015"/>
      <sheetName val="FORMATO_3001"/>
      <sheetName val="FORMATO_3002"/>
      <sheetName val="FORMATO_3003"/>
      <sheetName val="FORMATO_5001"/>
      <sheetName val="FORMATO_3002_ap-1"/>
      <sheetName val="FORMATO_3002_ap-2"/>
      <sheetName val="3002_Lisama_este_1"/>
      <sheetName val="3002_Santa_Helena_1"/>
      <sheetName val="3002_Lisama_158"/>
      <sheetName val="Vía_de_Acceso"/>
      <sheetName val="COSTOS_UNITARIOS"/>
      <sheetName val="FICHA_EBI_1_de_6_"/>
      <sheetName val="MANO_DE_OBRA"/>
      <sheetName val="1_1"/>
      <sheetName val="5_2"/>
      <sheetName val="PROG_DIARIA"/>
      <sheetName val="tabla_retención"/>
      <sheetName val="Datos_Generales"/>
      <sheetName val="Resumen_Total"/>
      <sheetName val="Hoja_Resumen_Cantidades"/>
      <sheetName val="MEMORIAS_DE_CALCULO"/>
      <sheetName val="ANALISIS_DE_PRECIOS_UNITARIOS"/>
      <sheetName val="Tbg_Tally"/>
      <sheetName val="Reverse_Tally"/>
      <sheetName val="MAIN_MENU"/>
      <sheetName val="Installation_KSQR"/>
      <sheetName val="Pre-Job_Briefing_español"/>
      <sheetName val="Post-Job_Briefing_espnol"/>
      <sheetName val="1_Check_List_Equipo"/>
      <sheetName val="3_Kit_Phoenix"/>
      <sheetName val="4_Caja_Herramienta"/>
      <sheetName val="5_Herramienta_ESP"/>
      <sheetName val="6_Job_Act"/>
      <sheetName val="7_Reunion_Operacional"/>
      <sheetName val="8_2_Run"/>
      <sheetName val="9_DME"/>
      <sheetName val="9_1_Phoenix"/>
      <sheetName val="10_ARRANQUE_VSD"/>
      <sheetName val="11_PICTURE"/>
      <sheetName val="13_Ticket"/>
      <sheetName val="14__Evaluación_del_Servicio"/>
      <sheetName val="15__Secuencia_de_Fase"/>
      <sheetName val="16__Movimiento_de_Materiales"/>
      <sheetName val="18_Check_Spooler_Electrico"/>
      <sheetName val="5001_Lisama_158"/>
      <sheetName val="5001_Lisama_Este_1"/>
      <sheetName val="Formatos_xls"/>
      <sheetName val="FORMATO_ESTANDAR"/>
      <sheetName val="Run_Slide_Sheet"/>
      <sheetName val="steel"/>
      <sheetName val="ESTADO RED"/>
      <sheetName val="CARRETERAS"/>
      <sheetName val="GENERALIDADES "/>
      <sheetName val="list. mat"/>
      <sheetName val="Seleccion"/>
      <sheetName val="EVAL. PROVEE"/>
      <sheetName val="list. Prov."/>
      <sheetName val="REVISIONES"/>
      <sheetName val="Pta a tierra"/>
      <sheetName val="original_sist"/>
      <sheetName val="FORMATO1"/>
      <sheetName val="FORMATO2"/>
      <sheetName val="FORMATO3"/>
      <sheetName val="FORMATO4"/>
      <sheetName val="FORMATO5"/>
      <sheetName val="FORMATO6"/>
      <sheetName val="FORMATO7"/>
      <sheetName val="FORMATO8A"/>
      <sheetName val="FORMATO8B"/>
      <sheetName val="REAL DATA - EVERY RUN"/>
      <sheetName val="Estrategia"/>
      <sheetName val="prestaciones"/>
      <sheetName val="Salarios"/>
      <sheetName val="seguros"/>
    </sheetNames>
    <sheetDataSet>
      <sheetData sheetId="0">
        <row r="2">
          <cell r="B2" t="str">
            <v>INFORME SEMANAL DE ACTIVIDADES</v>
          </cell>
        </row>
      </sheetData>
      <sheetData sheetId="1">
        <row r="2">
          <cell r="B2" t="str">
            <v>INFORME SEMANAL DE ACTIVIDADES</v>
          </cell>
        </row>
      </sheetData>
      <sheetData sheetId="2">
        <row r="2">
          <cell r="B2" t="str">
            <v>INFORME SEMANAL DE ACTIVIDADES</v>
          </cell>
        </row>
      </sheetData>
      <sheetData sheetId="3">
        <row r="2">
          <cell r="B2" t="str">
            <v>INFORME SEMANAL DE ACTIVIDADES</v>
          </cell>
        </row>
      </sheetData>
      <sheetData sheetId="4">
        <row r="2">
          <cell r="B2" t="str">
            <v>INFORME SEMANAL DE ACTIVIDADES</v>
          </cell>
        </row>
      </sheetData>
      <sheetData sheetId="5">
        <row r="2">
          <cell r="B2" t="str">
            <v>INFORME SEMANAL DE ACTIVIDADES</v>
          </cell>
        </row>
      </sheetData>
      <sheetData sheetId="6">
        <row r="2">
          <cell r="B2" t="str">
            <v>INFORME SEMANAL DE ACTIVIDADES</v>
          </cell>
        </row>
      </sheetData>
      <sheetData sheetId="7">
        <row r="2">
          <cell r="BZ2" t="str">
            <v xml:space="preserve">          ACERIA   M.C.C.</v>
          </cell>
        </row>
      </sheetData>
      <sheetData sheetId="8">
        <row r="2">
          <cell r="B2" t="str">
            <v>INFORME SEMANAL DE ACTIVIDADES</v>
          </cell>
        </row>
      </sheetData>
      <sheetData sheetId="9">
        <row r="2">
          <cell r="B2" t="str">
            <v>INFORME SEMANAL DE ACTIVIDADES</v>
          </cell>
        </row>
      </sheetData>
      <sheetData sheetId="10"/>
      <sheetData sheetId="11"/>
      <sheetData sheetId="12"/>
      <sheetData sheetId="13"/>
      <sheetData sheetId="14"/>
      <sheetData sheetId="15"/>
      <sheetData sheetId="16"/>
      <sheetData sheetId="17" refreshError="1"/>
      <sheetData sheetId="18" refreshError="1"/>
      <sheetData sheetId="19"/>
      <sheetData sheetId="20">
        <row r="2">
          <cell r="B2" t="str">
            <v>INFORME SEMANAL DE ACTIVIDADES</v>
          </cell>
        </row>
      </sheetData>
      <sheetData sheetId="21">
        <row r="2">
          <cell r="B2" t="str">
            <v>INFORME SEMANAL DE ACTIVIDADES</v>
          </cell>
        </row>
      </sheetData>
      <sheetData sheetId="22">
        <row r="2">
          <cell r="B2" t="str">
            <v>INFORME SEMANAL DE ACTIVIDADES</v>
          </cell>
        </row>
      </sheetData>
      <sheetData sheetId="23" refreshError="1"/>
      <sheetData sheetId="24">
        <row r="2">
          <cell r="B2" t="str">
            <v>INFORME SEMANAL DE ACTIVIDADES</v>
          </cell>
        </row>
      </sheetData>
      <sheetData sheetId="25">
        <row r="2">
          <cell r="B2" t="str">
            <v>INFORME SEMANAL DE ACTIVIDADES</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2">
          <cell r="BZ2" t="str">
            <v xml:space="preserve">          ACERIA   M.C.C.</v>
          </cell>
        </row>
      </sheetData>
      <sheetData sheetId="56">
        <row r="2">
          <cell r="B2" t="str">
            <v>INFORME SEMANAL DE ACTIVIDADES</v>
          </cell>
        </row>
      </sheetData>
      <sheetData sheetId="57">
        <row r="2">
          <cell r="B2" t="str">
            <v>INFORME SEMANAL DE ACTIVIDADES</v>
          </cell>
        </row>
      </sheetData>
      <sheetData sheetId="58">
        <row r="2">
          <cell r="B2" t="str">
            <v>INFORME SEMANAL DE ACTIVIDADES</v>
          </cell>
        </row>
      </sheetData>
      <sheetData sheetId="59">
        <row r="2">
          <cell r="B2" t="str">
            <v>INFORME SEMANAL DE ACTIVIDADES</v>
          </cell>
        </row>
      </sheetData>
      <sheetData sheetId="60">
        <row r="2">
          <cell r="B2" t="str">
            <v>INFORME SEMANAL DE ACTIVIDADES</v>
          </cell>
        </row>
      </sheetData>
      <sheetData sheetId="61">
        <row r="2">
          <cell r="B2" t="str">
            <v>INFORME SEMANAL DE ACTIVIDADES</v>
          </cell>
        </row>
      </sheetData>
      <sheetData sheetId="62">
        <row r="2">
          <cell r="B2" t="str">
            <v>INFORME SEMANAL DE ACTIVIDADES</v>
          </cell>
        </row>
      </sheetData>
      <sheetData sheetId="63">
        <row r="2">
          <cell r="B2" t="str">
            <v>INFORME SEMANAL DE ACTIVIDADES</v>
          </cell>
        </row>
      </sheetData>
      <sheetData sheetId="64">
        <row r="2">
          <cell r="B2" t="str">
            <v>INFORME SEMANAL DE ACTIVIDADES</v>
          </cell>
        </row>
      </sheetData>
      <sheetData sheetId="65">
        <row r="2">
          <cell r="B2" t="str">
            <v>INFORME SEMANAL DE ACTIVIDADES</v>
          </cell>
        </row>
      </sheetData>
      <sheetData sheetId="66">
        <row r="2">
          <cell r="BZ2" t="str">
            <v xml:space="preserve">          ACERIA   M.C.C.</v>
          </cell>
        </row>
      </sheetData>
      <sheetData sheetId="67">
        <row r="2">
          <cell r="BZ2" t="str">
            <v xml:space="preserve">          ACERIA   M.C.C.</v>
          </cell>
        </row>
      </sheetData>
      <sheetData sheetId="68">
        <row r="2">
          <cell r="BZ2" t="str">
            <v xml:space="preserve">          ACERIA   M.C.C.</v>
          </cell>
        </row>
      </sheetData>
      <sheetData sheetId="69">
        <row r="2">
          <cell r="BZ2" t="str">
            <v xml:space="preserve">          ACERIA   M.C.C.</v>
          </cell>
        </row>
      </sheetData>
      <sheetData sheetId="70"/>
      <sheetData sheetId="71">
        <row r="2">
          <cell r="BZ2" t="str">
            <v xml:space="preserve">          ACERIA   M.C.C.</v>
          </cell>
        </row>
      </sheetData>
      <sheetData sheetId="72"/>
      <sheetData sheetId="73">
        <row r="2">
          <cell r="BZ2" t="str">
            <v xml:space="preserve">          ACERIA   M.C.C.</v>
          </cell>
        </row>
      </sheetData>
      <sheetData sheetId="74"/>
      <sheetData sheetId="75"/>
      <sheetData sheetId="76"/>
      <sheetData sheetId="77">
        <row r="2">
          <cell r="BZ2" t="str">
            <v xml:space="preserve">          ACERIA   M.C.C.</v>
          </cell>
        </row>
      </sheetData>
      <sheetData sheetId="78"/>
      <sheetData sheetId="79"/>
      <sheetData sheetId="80">
        <row r="2">
          <cell r="BZ2" t="str">
            <v xml:space="preserve">          ACERIA   M.C.C.</v>
          </cell>
        </row>
      </sheetData>
      <sheetData sheetId="81"/>
      <sheetData sheetId="82">
        <row r="2">
          <cell r="BZ2" t="str">
            <v xml:space="preserve">          ACERIA   M.C.C.</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ow r="2">
          <cell r="BZ2" t="str">
            <v xml:space="preserve">          ACERIA   M.C.C.</v>
          </cell>
        </row>
      </sheetData>
      <sheetData sheetId="154">
        <row r="2">
          <cell r="BZ2" t="str">
            <v xml:space="preserve">          ACERIA   M.C.C.</v>
          </cell>
        </row>
      </sheetData>
      <sheetData sheetId="155">
        <row r="2">
          <cell r="BZ2" t="str">
            <v xml:space="preserve">          ACERIA   M.C.C.</v>
          </cell>
        </row>
      </sheetData>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ow r="2">
          <cell r="BZ2" t="str">
            <v xml:space="preserve">          ACERIA   M.C.C.</v>
          </cell>
        </row>
      </sheetData>
      <sheetData sheetId="165"/>
      <sheetData sheetId="166">
        <row r="2">
          <cell r="BZ2" t="str">
            <v xml:space="preserve">          ACERIA   M.C.C.</v>
          </cell>
        </row>
      </sheetData>
      <sheetData sheetId="167">
        <row r="2">
          <cell r="BZ2" t="str">
            <v xml:space="preserve">          ACERIA   M.C.C.</v>
          </cell>
        </row>
      </sheetData>
      <sheetData sheetId="168">
        <row r="2">
          <cell r="BZ2" t="str">
            <v xml:space="preserve">          ACERIA   M.C.C.</v>
          </cell>
        </row>
      </sheetData>
      <sheetData sheetId="169"/>
      <sheetData sheetId="170">
        <row r="2">
          <cell r="BZ2" t="str">
            <v xml:space="preserve">          ACERIA   M.C.C.</v>
          </cell>
        </row>
      </sheetData>
      <sheetData sheetId="171">
        <row r="2">
          <cell r="BZ2" t="str">
            <v xml:space="preserve">          ACERIA   M.C.C.</v>
          </cell>
        </row>
      </sheetData>
      <sheetData sheetId="172"/>
      <sheetData sheetId="173">
        <row r="2">
          <cell r="BZ2" t="str">
            <v xml:space="preserve">          ACERIA   M.C.C.</v>
          </cell>
        </row>
      </sheetData>
      <sheetData sheetId="174" refreshError="1"/>
      <sheetData sheetId="175" refreshError="1"/>
      <sheetData sheetId="176" refreshError="1"/>
      <sheetData sheetId="177" refreshError="1"/>
      <sheetData sheetId="178" refreshError="1"/>
      <sheetData sheetId="179" refreshError="1"/>
      <sheetData sheetId="180">
        <row r="2">
          <cell r="BZ2" t="str">
            <v xml:space="preserve">          ACERIA   M.C.C.</v>
          </cell>
        </row>
      </sheetData>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 val="ORITO 02 "/>
      <sheetName val="PxQ_Valores"/>
      <sheetName val="PxQ_Cantidades"/>
      <sheetName val="Form5 _Pág_ 1"/>
    </sheetNames>
    <sheetDataSet>
      <sheetData sheetId="0"/>
      <sheetData sheetId="1"/>
      <sheetData sheetId="2"/>
      <sheetData sheetId="3"/>
      <sheetData sheetId="4" refreshError="1"/>
      <sheetData sheetId="5" refreshError="1"/>
      <sheetData sheetId="6"/>
      <sheetData sheetId="7"/>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 val="BASE_01"/>
      <sheetName val="RESUMEN_CONFIS"/>
      <sheetName val="PxQ Cantidades"/>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v>0</v>
          </cell>
        </row>
        <row r="5">
          <cell r="B5" t="str">
            <v>06</v>
          </cell>
          <cell r="C5" t="str">
            <v>Superintendencia Catatumbo</v>
          </cell>
          <cell r="D5" t="str">
            <v>06*</v>
          </cell>
          <cell r="E5" t="str">
            <v>06*</v>
          </cell>
          <cell r="F5">
            <v>0</v>
          </cell>
        </row>
        <row r="6">
          <cell r="B6" t="str">
            <v>07</v>
          </cell>
          <cell r="C6" t="str">
            <v>Operaciones Asociadas</v>
          </cell>
          <cell r="D6" t="str">
            <v>07*</v>
          </cell>
          <cell r="E6" t="str">
            <v>07*</v>
          </cell>
          <cell r="F6">
            <v>0</v>
          </cell>
        </row>
        <row r="7">
          <cell r="B7" t="str">
            <v>08</v>
          </cell>
          <cell r="C7" t="str">
            <v>Gerencia Sur</v>
          </cell>
          <cell r="D7" t="str">
            <v>08*</v>
          </cell>
          <cell r="E7" t="str">
            <v>08*</v>
          </cell>
          <cell r="F7">
            <v>0</v>
          </cell>
        </row>
        <row r="8">
          <cell r="B8" t="str">
            <v>10</v>
          </cell>
          <cell r="C8" t="str">
            <v>Gerencia Llanos</v>
          </cell>
          <cell r="D8" t="str">
            <v>10*</v>
          </cell>
          <cell r="E8" t="str">
            <v>10*</v>
          </cell>
          <cell r="F8">
            <v>0</v>
          </cell>
        </row>
        <row r="9">
          <cell r="B9" t="str">
            <v>12</v>
          </cell>
          <cell r="C9" t="str">
            <v>Superintendencia Provincia</v>
          </cell>
          <cell r="D9" t="str">
            <v>12*</v>
          </cell>
          <cell r="E9" t="str">
            <v>12*</v>
          </cell>
          <cell r="F9">
            <v>0</v>
          </cell>
        </row>
        <row r="10">
          <cell r="B10" t="str">
            <v>14</v>
          </cell>
          <cell r="C10" t="str">
            <v>Gerencia Alto Magdalena</v>
          </cell>
          <cell r="D10" t="str">
            <v>14*</v>
          </cell>
          <cell r="E10" t="str">
            <v>14*</v>
          </cell>
          <cell r="F10">
            <v>0</v>
          </cell>
        </row>
        <row r="11">
          <cell r="B11" t="str">
            <v>15</v>
          </cell>
          <cell r="C11" t="str">
            <v>Operación Riesgo Compartido</v>
          </cell>
          <cell r="D11" t="str">
            <v>15*</v>
          </cell>
          <cell r="E11" t="str">
            <v>15*</v>
          </cell>
          <cell r="F11">
            <v>0</v>
          </cell>
        </row>
        <row r="12">
          <cell r="B12" t="str">
            <v>16</v>
          </cell>
          <cell r="C12" t="str">
            <v>Administración Exploración y Producción</v>
          </cell>
          <cell r="D12" t="str">
            <v>16*</v>
          </cell>
          <cell r="E12" t="str">
            <v>16*</v>
          </cell>
          <cell r="F12">
            <v>0</v>
          </cell>
        </row>
        <row r="13">
          <cell r="B13" t="str">
            <v>17</v>
          </cell>
          <cell r="C13" t="str">
            <v>Gerencia Cusiana</v>
          </cell>
          <cell r="D13" t="str">
            <v>17*</v>
          </cell>
          <cell r="E13" t="str">
            <v>17*</v>
          </cell>
          <cell r="F13">
            <v>0</v>
          </cell>
        </row>
        <row r="14">
          <cell r="B14" t="str">
            <v>21</v>
          </cell>
          <cell r="C14" t="str">
            <v>Gerencia Centro Oriente</v>
          </cell>
          <cell r="D14" t="str">
            <v>&lt;07*</v>
          </cell>
          <cell r="E14" t="str">
            <v>12*</v>
          </cell>
          <cell r="F14">
            <v>0</v>
          </cell>
        </row>
        <row r="15">
          <cell r="B15" t="str">
            <v>22</v>
          </cell>
          <cell r="C15" t="str">
            <v>Adjunta Asociados Corporativo</v>
          </cell>
          <cell r="D15" t="str">
            <v>16-22*</v>
          </cell>
          <cell r="E15" t="str">
            <v>16-22*</v>
          </cell>
          <cell r="F15">
            <v>0</v>
          </cell>
        </row>
        <row r="16">
          <cell r="B16" t="str">
            <v>23</v>
          </cell>
          <cell r="C16" t="str">
            <v>Adjunta Producción Corportivo</v>
          </cell>
          <cell r="D16" t="str">
            <v>16-23*</v>
          </cell>
          <cell r="E16" t="str">
            <v>16-23*</v>
          </cell>
          <cell r="F16">
            <v>0</v>
          </cell>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v>0</v>
          </cell>
        </row>
        <row r="24">
          <cell r="B24" t="str">
            <v>90</v>
          </cell>
          <cell r="C24" t="str">
            <v>Corporativo VEP</v>
          </cell>
          <cell r="D24" t="str">
            <v>16-20*</v>
          </cell>
          <cell r="E24" t="str">
            <v>16-20*</v>
          </cell>
          <cell r="F24">
            <v>0</v>
          </cell>
        </row>
        <row r="25">
          <cell r="B25" t="str">
            <v>91</v>
          </cell>
          <cell r="C25" t="str">
            <v>Adjunta de Exploración</v>
          </cell>
          <cell r="D25" t="str">
            <v>16-21*</v>
          </cell>
          <cell r="E25" t="str">
            <v>16-21*</v>
          </cell>
          <cell r="F25">
            <v>0</v>
          </cell>
        </row>
        <row r="26">
          <cell r="B26" t="str">
            <v>92</v>
          </cell>
          <cell r="C26" t="str">
            <v>Adjunta de Asociados</v>
          </cell>
          <cell r="D26" t="str">
            <v>?7*</v>
          </cell>
          <cell r="E26" t="str">
            <v>16-22*</v>
          </cell>
          <cell r="F26">
            <v>0</v>
          </cell>
        </row>
        <row r="27">
          <cell r="B27" t="str">
            <v>93</v>
          </cell>
          <cell r="C27" t="str">
            <v>Adjunta de Producción</v>
          </cell>
          <cell r="D27" t="str">
            <v>&lt;15*</v>
          </cell>
          <cell r="E27" t="str">
            <v>16-23*</v>
          </cell>
          <cell r="F27" t="str">
            <v>&lt;&gt;07*</v>
          </cell>
        </row>
        <row r="28">
          <cell r="B28" t="str">
            <v>99</v>
          </cell>
          <cell r="C28" t="str">
            <v>Consolidado Vicepresidencia</v>
          </cell>
          <cell r="D28">
            <v>0</v>
          </cell>
          <cell r="E28">
            <v>0</v>
          </cell>
          <cell r="F28">
            <v>0</v>
          </cell>
        </row>
      </sheetData>
      <sheetData sheetId="4" refreshError="1"/>
      <sheetData sheetId="5"/>
      <sheetData sheetId="6"/>
      <sheetData sheetId="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 val="RECURSOS"/>
      <sheetName val="Bases_2A"/>
      <sheetName val="Petroq_"/>
      <sheetName val="Serv_Ind_"/>
      <sheetName val="Manto,_Otros"/>
      <sheetName val="TARIFAS"/>
    </sheetNames>
    <sheetDataSet>
      <sheetData sheetId="0" refreshError="1">
        <row r="20">
          <cell r="C20">
            <v>2265.5</v>
          </cell>
        </row>
      </sheetData>
      <sheetData sheetId="1"/>
      <sheetData sheetId="2"/>
      <sheetData sheetId="3"/>
      <sheetData sheetId="4"/>
      <sheetData sheetId="5"/>
      <sheetData sheetId="6"/>
      <sheetData sheetId="7" refreshError="1"/>
      <sheetData sheetId="8">
        <row r="20">
          <cell r="C20">
            <v>2265.5</v>
          </cell>
        </row>
      </sheetData>
      <sheetData sheetId="9"/>
      <sheetData sheetId="10"/>
      <sheetData sheetId="11"/>
      <sheetData sheetId="1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 val="GCB2000"/>
      <sheetName val="A.P.U"/>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Bajadas"/>
      <sheetName val="NARIÑO"/>
      <sheetName val="REC-COD,"/>
      <sheetName val=" Liquidacion de Obra por Tramos"/>
      <sheetName val="2,2,6,1 Pilotes 0,30"/>
      <sheetName val="Presup_Cancha"/>
      <sheetName val="CRA.MODI"/>
      <sheetName val="FORMULA"/>
      <sheetName val="K16+000 AL K18+500"/>
      <sheetName val="K23+200 AL K24+700"/>
      <sheetName val="k18+500 AL K23+050"/>
      <sheetName val="Presupuesto PUENTE"/>
      <sheetName val="VOLUMENES (4)"/>
      <sheetName val="VOLUMENES (4SA)"/>
      <sheetName val="c2.5y2.6"/>
      <sheetName val="LISTA DE PRECIOS"/>
      <sheetName val="062"/>
      <sheetName val="Listado"/>
      <sheetName val="CLASIFICACION"/>
      <sheetName val="OCTUBRE"/>
      <sheetName val="5. ELECTRICO"/>
      <sheetName val="Requisición1"/>
      <sheetName val="Summary"/>
      <sheetName val="CODCONST"/>
      <sheetName val="Lp"/>
      <sheetName val="PREACTA_61"/>
      <sheetName val="A_P_U1"/>
      <sheetName val="PREACTA_6"/>
      <sheetName val="A_P_U"/>
      <sheetName val="PUNITARIOS_PARA_241201_2S10"/>
      <sheetName val="PR_110"/>
      <sheetName val="ESTADO_RED_TEC10"/>
      <sheetName val="PREACTA_1010"/>
      <sheetName val="PREACTA_910"/>
      <sheetName val="TRAPMO"/>
      <sheetName val="c2_5y2_6"/>
      <sheetName val="c2_5y2_62"/>
      <sheetName val="c2_5y2_61"/>
      <sheetName val="c2_5y2_63"/>
      <sheetName val="c2_5y2_65"/>
      <sheetName val="c2_5y2_64"/>
      <sheetName val="c2_5y2_66"/>
      <sheetName val="c2_5y2_67"/>
      <sheetName val="c2_5y2_68"/>
      <sheetName val="c2_5y2_69"/>
      <sheetName val="c2_5y2_610"/>
      <sheetName val="FINANC"/>
      <sheetName val="TODAS"/>
      <sheetName val="SUB_APU"/>
      <sheetName val="ESTADO_VÍA-CRIT_TECNICO"/>
      <sheetName val="TABLA_2008"/>
      <sheetName val="UNITARIOS"/>
      <sheetName val="THE"/>
      <sheetName val="ATHE"/>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skj452"/>
      <sheetName val="ita878"/>
      <sheetName val="aea-944"/>
      <sheetName val="dub-823"/>
      <sheetName val="gpi 526"/>
      <sheetName val="xxj617"/>
      <sheetName val="sng_855"/>
      <sheetName val="vea 374"/>
      <sheetName val="hfb024"/>
      <sheetName val="paj825"/>
      <sheetName val="BALANCE"/>
      <sheetName val="ITEMS NO REVISTOS"/>
      <sheetName val="APU ELECTRICOS"/>
      <sheetName val="CONT_ADI"/>
      <sheetName val="glvc"/>
      <sheetName val="PERSONAL"/>
      <sheetName val="Tarifa MT"/>
      <sheetName val="SALARIOS"/>
      <sheetName val="Excavación_Mat__Común_Estacione"/>
      <sheetName val="Demolición_Pavimento"/>
      <sheetName val="RELACION_MES"/>
      <sheetName val="A__P__U_"/>
      <sheetName val="CRA_MODI"/>
      <sheetName val="K16+000_AL_K18+500"/>
      <sheetName val="K23+200_AL_K24+700"/>
      <sheetName val="k18+500_AL_K23+050"/>
      <sheetName val="Presupuesto_PUENTE"/>
      <sheetName val="VOLUMENES_(4)"/>
      <sheetName val="VOLUMENES_(4SA)"/>
      <sheetName val="CURVA"/>
      <sheetName val="Poblacion"/>
      <sheetName val="OBRAS SES"/>
      <sheetName val="c2_5y2_613"/>
      <sheetName val="PREACTA_62"/>
      <sheetName val="TABLA_20082"/>
      <sheetName val="c2_5y2_612"/>
      <sheetName val="TABLA_20081"/>
      <sheetName val="c2_5y2_611"/>
      <sheetName val="Hoja2"/>
      <sheetName val="Cuadr."/>
      <sheetName val="PUNITARIOS PARA 241201 2S.xls"/>
      <sheetName val="APU NO PREVISTO"/>
      <sheetName val="PPTA (3)"/>
      <sheetName val="PPTA (2)"/>
      <sheetName val="PPTA"/>
      <sheetName val="CHINCHINA FINAL . A CEROS"/>
      <sheetName val="Memoria de calculo"/>
      <sheetName val="materiales"/>
      <sheetName val="otros"/>
      <sheetName val="DEST. MEDIOS"/>
      <sheetName val="COMBUASF"/>
      <sheetName val="BALCRUDO"/>
      <sheetName val="CARGASPROC."/>
      <sheetName val="G L P  FINAL"/>
      <sheetName val="PREACTA Y CONTRATISTAS"/>
      <sheetName val="Proveedores y acreedores"/>
      <sheetName val="PLAN DE INVERSION ANTICIPO"/>
      <sheetName val="inv mensual"/>
      <sheetName val="borrador flujo inv"/>
      <sheetName val="social-ambiental"/>
      <sheetName val="AU"/>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PUNITARIOS_PARA_241201_2S14"/>
      <sheetName val="PR_114"/>
      <sheetName val="ESTADO_RED_TEC14"/>
      <sheetName val="PREACTA_1014"/>
      <sheetName val="PREACTA_914"/>
      <sheetName val="PREACTA_64"/>
      <sheetName val="TABLA_20084"/>
      <sheetName val="Excavación_Mat__Común_Estacion4"/>
      <sheetName val="Demolición_Pavimento4"/>
      <sheetName val="SUB_APU4"/>
      <sheetName val="RELACION_MES4"/>
      <sheetName val="ESTADO_VÍA-CRIT_TECNICO4"/>
      <sheetName val="A__P__U_4"/>
      <sheetName val="A_P_U4"/>
      <sheetName val="CRA_MODI4"/>
      <sheetName val="K16+000_AL_K18+5004"/>
      <sheetName val="K23+200_AL_K24+7004"/>
      <sheetName val="k18+500_AL_K23+0504"/>
      <sheetName val="Presupuesto_PUENTE4"/>
      <sheetName val="VOLUMENES_(4)4"/>
      <sheetName val="VOLUMENES_(4SA)4"/>
      <sheetName val="_Liquidacion_de_Obra_por_Tramo2"/>
      <sheetName val="LISTA_DE_PRECIOS2"/>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_Liquidacion_de_Obra_por_Tramos"/>
      <sheetName val="LISTA_DE_PRECIOS"/>
      <sheetName val="PREACTA_63"/>
      <sheetName val="TABLA_20083"/>
      <sheetName val="Excavación_Mat__Común_Estacion3"/>
      <sheetName val="Demolición_Pavimento3"/>
      <sheetName val="SUB_APU3"/>
      <sheetName val="RELACION_MES3"/>
      <sheetName val="ESTADO_VÍA-CRIT_TECNICO3"/>
      <sheetName val="A__P__U_3"/>
      <sheetName val="A_P_U3"/>
      <sheetName val="CRA_MODI3"/>
      <sheetName val="K16+000_AL_K18+5003"/>
      <sheetName val="K23+200_AL_K24+7003"/>
      <sheetName val="k18+500_AL_K23+0503"/>
      <sheetName val="Presupuesto_PUENTE3"/>
      <sheetName val="VOLUMENES_(4)3"/>
      <sheetName val="VOLUMENES_(4SA)3"/>
      <sheetName val="_Liquidacion_de_Obra_por_Tramo1"/>
      <sheetName val="LISTA_DE_PRECIOS1"/>
      <sheetName val="PUNITARIOS_PARA_241201_2S15"/>
      <sheetName val="PR_115"/>
      <sheetName val="ESTADO_RED_TEC15"/>
      <sheetName val="PREACTA_1015"/>
      <sheetName val="PREACTA_915"/>
      <sheetName val="PREACTA_65"/>
      <sheetName val="TABLA_20085"/>
      <sheetName val="Excavación_Mat__Común_Estacion5"/>
      <sheetName val="Demolición_Pavimento5"/>
      <sheetName val="SUB_APU5"/>
      <sheetName val="RELACION_MES5"/>
      <sheetName val="ESTADO_VÍA-CRIT_TECNICO5"/>
      <sheetName val="A__P__U_5"/>
      <sheetName val="A_P_U5"/>
      <sheetName val="CRA_MODI5"/>
      <sheetName val="K16+000_AL_K18+5005"/>
      <sheetName val="K23+200_AL_K24+7005"/>
      <sheetName val="k18+500_AL_K23+0505"/>
      <sheetName val="Presupuesto_PUENTE5"/>
      <sheetName val="VOLUMENES_(4)5"/>
      <sheetName val="VOLUMENES_(4SA)5"/>
      <sheetName val="_Liquidacion_de_Obra_por_Tramo3"/>
      <sheetName val="LISTA_DE_PRECIOS3"/>
      <sheetName val="inst"/>
      <sheetName val="mdo"/>
      <sheetName val="equip"/>
      <sheetName val="mat"/>
      <sheetName val="CIRCUITOS CODENSA"/>
      <sheetName val="TABLAS"/>
      <sheetName val="7.1.8.1.1"/>
      <sheetName val="c2_5y2_614"/>
      <sheetName val="BASE"/>
      <sheetName val="devdics"/>
      <sheetName val="Bases 2A"/>
      <sheetName val="@RISK - Correlaciones"/>
      <sheetName val="Acta"/>
      <sheetName val="costos oficina"/>
      <sheetName val="costos campamento"/>
      <sheetName val="días habiles 2015"/>
      <sheetName val="for 6"/>
      <sheetName val="5__ELECTRICO"/>
      <sheetName val="2,2,6,1_Pilotes_0,30"/>
      <sheetName val="APU_NO_PREVISTO"/>
      <sheetName val="PPTA_(3)"/>
      <sheetName val="PPTA_(2)"/>
      <sheetName val="gpi_526"/>
      <sheetName val="vea_374"/>
      <sheetName val="ITEMS_NO_REVISTOS"/>
      <sheetName val="APU_ELECTRICOS"/>
      <sheetName val="ACTA MODIFICACIÓN CIVIL"/>
      <sheetName val="PREACTA_Y_CONTRATISTAS"/>
      <sheetName val="Tarifa_MT"/>
      <sheetName val="PUNITARIOS_PARA_241201_2S_xl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sheetData sheetId="121"/>
      <sheetData sheetId="122" refreshError="1"/>
      <sheetData sheetId="123"/>
      <sheetData sheetId="124"/>
      <sheetData sheetId="125"/>
      <sheetData sheetId="126"/>
      <sheetData sheetId="127"/>
      <sheetData sheetId="128"/>
      <sheetData sheetId="129"/>
      <sheetData sheetId="130" refreshError="1"/>
      <sheetData sheetId="131" refreshError="1"/>
      <sheetData sheetId="132" refreshError="1"/>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refreshError="1"/>
      <sheetData sheetId="149"/>
      <sheetData sheetId="150" refreshError="1"/>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ow r="48">
          <cell r="E48">
            <v>0</v>
          </cell>
        </row>
      </sheetData>
      <sheetData sheetId="165"/>
      <sheetData sheetId="166"/>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sheetData sheetId="187"/>
      <sheetData sheetId="188"/>
      <sheetData sheetId="189"/>
      <sheetData sheetId="190"/>
      <sheetData sheetId="191" refreshError="1"/>
      <sheetData sheetId="192" refreshError="1"/>
      <sheetData sheetId="193" refreshError="1"/>
      <sheetData sheetId="194" refreshError="1"/>
      <sheetData sheetId="195">
        <row r="48">
          <cell r="E48">
            <v>0</v>
          </cell>
        </row>
      </sheetData>
      <sheetData sheetId="196">
        <row r="48">
          <cell r="E48">
            <v>0</v>
          </cell>
        </row>
      </sheetData>
      <sheetData sheetId="197"/>
      <sheetData sheetId="198"/>
      <sheetData sheetId="199"/>
      <sheetData sheetId="200">
        <row r="48">
          <cell r="E48">
            <v>0</v>
          </cell>
        </row>
      </sheetData>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refreshError="1"/>
      <sheetData sheetId="319" refreshError="1"/>
      <sheetData sheetId="320" refreshError="1"/>
      <sheetData sheetId="321"/>
      <sheetData sheetId="322"/>
      <sheetData sheetId="323"/>
      <sheetData sheetId="324" refreshError="1"/>
      <sheetData sheetId="325"/>
      <sheetData sheetId="326"/>
      <sheetData sheetId="327"/>
      <sheetData sheetId="328">
        <row r="48">
          <cell r="E48">
            <v>0</v>
          </cell>
        </row>
      </sheetData>
      <sheetData sheetId="329"/>
      <sheetData sheetId="330"/>
      <sheetData sheetId="331"/>
      <sheetData sheetId="332"/>
      <sheetData sheetId="333"/>
      <sheetData sheetId="334" refreshError="1"/>
      <sheetData sheetId="335"/>
      <sheetData sheetId="336"/>
      <sheetData sheetId="33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APU"/>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ios"/>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 val="NOMINA_1"/>
      <sheetName val="NOMINA_2"/>
      <sheetName val="PAZ_Y_SALVO"/>
      <sheetName val="CONTROL_DIA"/>
      <sheetName val="EJECUCION_DIARIA"/>
      <sheetName val="INFORME_CONTRATO"/>
      <sheetName val="PBC_ORIG"/>
      <sheetName val="GRAFICO_GEN"/>
      <sheetName val="PROGRAMA_INICIAL"/>
      <sheetName val="PROGRAMA_PROYECTADO"/>
      <sheetName val="PAGO_1_"/>
      <sheetName val="EJECPAGO_2"/>
      <sheetName val="PAGO_2"/>
      <sheetName val="PAGO_OMAR_I_"/>
      <sheetName val="PAGO_acumulado"/>
      <sheetName val="PAGO_3"/>
      <sheetName val="ING_PETROLEROS"/>
      <sheetName val="CONSULTORIA_INICIAL"/>
      <sheetName val="MAYOR_CANTIDAD_DE_CONS"/>
      <sheetName val="CON_ADICIONAL"/>
      <sheetName val="INFORME_1_AL_ADMINISTRADOR"/>
      <sheetName val="INFORME_2_AL_ADMINISTRADOR_"/>
      <sheetName val="COMUNICACIONES_1"/>
      <sheetName val="COMUNICACIONES_2"/>
      <sheetName val="EJECPAGO_3"/>
      <sheetName val="acumulado_datos_SAP"/>
      <sheetName val="TUBERIA_Y_TANQUES"/>
      <sheetName val="INFORME_3_AL_ADMINISTRADOR_"/>
      <sheetName val="datos_para_graficos"/>
      <sheetName val="GRAFICO_ACUMULADO"/>
      <sheetName val="Lista_APU"/>
      <sheetName val="Unitarios"/>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 val="PxQ Cantidades"/>
      <sheetName val="P3_2004"/>
      <sheetName val="CONTRAT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sheetData sheetId="1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 val="[A MInformes M]__cceficiente__2"/>
      <sheetName val="\MANTENIMIENTO RUTA 1001_MARZO "/>
      <sheetName val="\D\MANTENIMIENTO RUTA 1001_MARZ"/>
      <sheetName val="\G\D\MANTENIMIENTO RUTA 1001_MA"/>
      <sheetName val="BALANCE- RECURSOS"/>
      <sheetName val="\\SERVIDOR\Public2\MANTENIMIENT"/>
      <sheetName val="SAL_BPX"/>
      <sheetName val="Caida Escalonada Alcant"/>
      <sheetName val="Datos"/>
      <sheetName val="CUADRILLAS"/>
      <sheetName val="[A MInformes M]__cceficiente__3"/>
      <sheetName val="[A MInformes M]__cceficiente__9"/>
      <sheetName val="[A MInformes M]__cceficiente__4"/>
      <sheetName val="[A MInformes M]__cceficiente__5"/>
      <sheetName val="[A MInformes M]__cceficiente__6"/>
      <sheetName val="[A MInformes M]__cceficiente__8"/>
      <sheetName val="[A MInformes M]__cceficiente__7"/>
      <sheetName val="[A MInformes M]__cceficiente_10"/>
      <sheetName val="[A MInformes M]__cceficiente_11"/>
      <sheetName val="[A MInformes M]__cceficiente_12"/>
      <sheetName val="[A MInformes M]__cceficiente_13"/>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 val="Control_Sheet"/>
      <sheetName val="AISLAMIENTO_CATEGORIAS_II_Y_III"/>
      <sheetName val="AISLAMIENTO_DIESEL"/>
      <sheetName val="AISLAMIENTO_POSITIVO"/>
      <sheetName val="AISLAMIENTO_ELECTRICO"/>
      <sheetName val="ACTIVIDAD_INTRUSIVA(1)"/>
      <sheetName val="ACTIVIDAD_INTRUSIVA(2)"/>
      <sheetName val="RTA_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 sheetId="8"/>
      <sheetData sheetId="9">
        <row r="17">
          <cell r="G17" t="str">
            <v>HAZARDS</v>
          </cell>
        </row>
      </sheetData>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35"/>
  <sheetViews>
    <sheetView showGridLines="0" zoomScaleNormal="100" zoomScaleSheetLayoutView="85" zoomScalePageLayoutView="55" workbookViewId="0">
      <selection activeCell="K226" sqref="K226"/>
    </sheetView>
  </sheetViews>
  <sheetFormatPr baseColWidth="10" defaultColWidth="11.42578125" defaultRowHeight="16.5" x14ac:dyDescent="0.3"/>
  <cols>
    <col min="1" max="2" width="3.28515625" style="1" customWidth="1"/>
    <col min="3" max="3" width="10.7109375" style="1" customWidth="1"/>
    <col min="4" max="4" width="15.28515625" style="1" customWidth="1"/>
    <col min="5" max="5" width="19" style="2" customWidth="1"/>
    <col min="6" max="6" width="17.42578125" style="1" customWidth="1"/>
    <col min="7" max="7" width="73.28515625" style="46" customWidth="1"/>
    <col min="8" max="8" width="11.42578125" style="1" customWidth="1"/>
    <col min="9" max="9" width="16.7109375" style="40" customWidth="1"/>
    <col min="10" max="10" width="23.85546875" style="25" customWidth="1"/>
    <col min="11" max="11" width="27.85546875" style="25" customWidth="1"/>
    <col min="12" max="12" width="3.28515625" style="1" customWidth="1"/>
    <col min="13" max="16384" width="11.42578125" style="1"/>
  </cols>
  <sheetData>
    <row r="1" spans="1:12" ht="17.25" thickBot="1" x14ac:dyDescent="0.35">
      <c r="A1" s="5"/>
      <c r="B1" s="5"/>
      <c r="C1" s="5"/>
      <c r="D1" s="5"/>
      <c r="E1" s="6"/>
      <c r="F1" s="5"/>
      <c r="G1" s="43"/>
      <c r="H1" s="5"/>
      <c r="J1" s="26"/>
      <c r="K1" s="26"/>
      <c r="L1" s="5"/>
    </row>
    <row r="2" spans="1:12" ht="17.25" thickTop="1" x14ac:dyDescent="0.3">
      <c r="A2" s="5"/>
      <c r="B2" s="7"/>
      <c r="C2" s="28"/>
      <c r="D2" s="28"/>
      <c r="E2" s="29"/>
      <c r="F2" s="28"/>
      <c r="G2" s="44"/>
      <c r="H2" s="28"/>
      <c r="I2" s="41"/>
      <c r="J2" s="30"/>
      <c r="K2" s="30"/>
      <c r="L2" s="8"/>
    </row>
    <row r="3" spans="1:12" x14ac:dyDescent="0.3">
      <c r="A3" s="5"/>
      <c r="B3" s="9"/>
      <c r="C3" s="178" t="s">
        <v>0</v>
      </c>
      <c r="D3" s="178"/>
      <c r="E3" s="178"/>
      <c r="F3" s="178"/>
      <c r="G3" s="43"/>
      <c r="H3" s="5"/>
      <c r="I3" s="34"/>
      <c r="J3" s="31"/>
      <c r="K3" s="31"/>
      <c r="L3" s="10"/>
    </row>
    <row r="4" spans="1:12" x14ac:dyDescent="0.3">
      <c r="A4" s="5"/>
      <c r="B4" s="9"/>
      <c r="C4" s="19" t="s">
        <v>1</v>
      </c>
      <c r="D4" s="20" t="s">
        <v>2</v>
      </c>
      <c r="E4" s="19" t="s">
        <v>3</v>
      </c>
      <c r="F4" s="20">
        <v>3</v>
      </c>
      <c r="G4" s="43"/>
      <c r="H4" s="5"/>
      <c r="I4" s="34"/>
      <c r="J4" s="31"/>
      <c r="K4" s="31"/>
      <c r="L4" s="10"/>
    </row>
    <row r="5" spans="1:12" x14ac:dyDescent="0.3">
      <c r="A5" s="5"/>
      <c r="B5" s="9"/>
      <c r="C5" s="179" t="s">
        <v>4</v>
      </c>
      <c r="D5" s="179"/>
      <c r="E5" s="179"/>
      <c r="F5" s="179"/>
      <c r="G5" s="179"/>
      <c r="H5" s="179"/>
      <c r="I5" s="179"/>
      <c r="J5" s="179"/>
      <c r="K5" s="179"/>
      <c r="L5" s="10"/>
    </row>
    <row r="6" spans="1:12" ht="17.25" thickBot="1" x14ac:dyDescent="0.35">
      <c r="A6" s="5"/>
      <c r="B6" s="9"/>
      <c r="C6" s="180" t="s">
        <v>5</v>
      </c>
      <c r="D6" s="180"/>
      <c r="E6" s="180"/>
      <c r="F6" s="180"/>
      <c r="G6" s="180"/>
      <c r="H6" s="180"/>
      <c r="I6" s="180"/>
      <c r="J6" s="180"/>
      <c r="K6" s="180"/>
      <c r="L6" s="10"/>
    </row>
    <row r="7" spans="1:12" s="17" customFormat="1" x14ac:dyDescent="0.3">
      <c r="A7" s="16"/>
      <c r="B7" s="39"/>
      <c r="C7" s="181" t="s">
        <v>120</v>
      </c>
      <c r="D7" s="182"/>
      <c r="E7" s="182"/>
      <c r="F7" s="182"/>
      <c r="G7" s="182"/>
      <c r="H7" s="182"/>
      <c r="I7" s="182"/>
      <c r="J7" s="182"/>
      <c r="K7" s="183"/>
      <c r="L7" s="18"/>
    </row>
    <row r="8" spans="1:12" x14ac:dyDescent="0.3">
      <c r="A8" s="5"/>
      <c r="B8" s="9"/>
      <c r="C8" s="184"/>
      <c r="D8" s="185"/>
      <c r="E8" s="185"/>
      <c r="F8" s="185"/>
      <c r="G8" s="185"/>
      <c r="H8" s="185"/>
      <c r="I8" s="185"/>
      <c r="J8" s="185"/>
      <c r="K8" s="186"/>
      <c r="L8" s="10"/>
    </row>
    <row r="9" spans="1:12" x14ac:dyDescent="0.3">
      <c r="A9" s="5"/>
      <c r="B9" s="9"/>
      <c r="C9" s="187"/>
      <c r="D9" s="188"/>
      <c r="E9" s="188"/>
      <c r="F9" s="188"/>
      <c r="G9" s="188"/>
      <c r="H9" s="188"/>
      <c r="I9" s="188"/>
      <c r="J9" s="188"/>
      <c r="K9" s="189"/>
      <c r="L9" s="10"/>
    </row>
    <row r="10" spans="1:12" x14ac:dyDescent="0.3">
      <c r="A10" s="5"/>
      <c r="B10" s="9"/>
      <c r="C10" s="197" t="s">
        <v>6</v>
      </c>
      <c r="D10" s="199" t="s">
        <v>7</v>
      </c>
      <c r="E10" s="201" t="s">
        <v>8</v>
      </c>
      <c r="F10" s="201"/>
      <c r="G10" s="202" t="s">
        <v>9</v>
      </c>
      <c r="H10" s="202" t="s">
        <v>10</v>
      </c>
      <c r="I10" s="204" t="s">
        <v>11</v>
      </c>
      <c r="J10" s="206" t="s">
        <v>264</v>
      </c>
      <c r="K10" s="195" t="s">
        <v>263</v>
      </c>
      <c r="L10" s="10"/>
    </row>
    <row r="11" spans="1:12" ht="17.25" thickBot="1" x14ac:dyDescent="0.35">
      <c r="A11" s="5"/>
      <c r="B11" s="9"/>
      <c r="C11" s="198"/>
      <c r="D11" s="200"/>
      <c r="E11" s="80" t="s">
        <v>12</v>
      </c>
      <c r="F11" s="80" t="s">
        <v>13</v>
      </c>
      <c r="G11" s="203"/>
      <c r="H11" s="203"/>
      <c r="I11" s="205"/>
      <c r="J11" s="207"/>
      <c r="K11" s="196"/>
      <c r="L11" s="10"/>
    </row>
    <row r="12" spans="1:12" ht="17.25" thickBot="1" x14ac:dyDescent="0.35">
      <c r="A12" s="5"/>
      <c r="B12" s="9"/>
      <c r="C12" s="190" t="s">
        <v>309</v>
      </c>
      <c r="D12" s="191"/>
      <c r="E12" s="191"/>
      <c r="F12" s="191"/>
      <c r="G12" s="191"/>
      <c r="H12" s="191"/>
      <c r="I12" s="191"/>
      <c r="J12" s="192"/>
      <c r="K12" s="65"/>
      <c r="L12" s="10"/>
    </row>
    <row r="13" spans="1:12" ht="42.75" x14ac:dyDescent="0.3">
      <c r="A13" s="5"/>
      <c r="B13" s="9"/>
      <c r="C13" s="61" t="s">
        <v>14</v>
      </c>
      <c r="D13" s="64"/>
      <c r="E13" s="67" t="s">
        <v>452</v>
      </c>
      <c r="F13" s="68">
        <v>3007</v>
      </c>
      <c r="G13" s="69" t="s">
        <v>15</v>
      </c>
      <c r="H13" s="68" t="s">
        <v>16</v>
      </c>
      <c r="I13" s="42">
        <v>11499.999991551462</v>
      </c>
      <c r="J13" s="77">
        <v>886</v>
      </c>
      <c r="K13" s="62">
        <f t="shared" ref="K13:K47" si="0">ROUND(J13*I13,2)</f>
        <v>10188999.99</v>
      </c>
      <c r="L13" s="10"/>
    </row>
    <row r="14" spans="1:12" ht="99.75" x14ac:dyDescent="0.3">
      <c r="A14" s="5"/>
      <c r="B14" s="9"/>
      <c r="C14" s="51" t="s">
        <v>17</v>
      </c>
      <c r="D14" s="24"/>
      <c r="E14" s="67" t="s">
        <v>452</v>
      </c>
      <c r="F14" s="70">
        <v>3708</v>
      </c>
      <c r="G14" s="71" t="s">
        <v>266</v>
      </c>
      <c r="H14" s="70" t="s">
        <v>125</v>
      </c>
      <c r="I14" s="42">
        <v>969.87</v>
      </c>
      <c r="J14" s="78">
        <v>5551</v>
      </c>
      <c r="K14" s="52">
        <f t="shared" si="0"/>
        <v>5383748.3700000001</v>
      </c>
      <c r="L14" s="10"/>
    </row>
    <row r="15" spans="1:12" ht="57" x14ac:dyDescent="0.3">
      <c r="A15" s="5"/>
      <c r="B15" s="9"/>
      <c r="C15" s="51" t="s">
        <v>20</v>
      </c>
      <c r="D15" s="24"/>
      <c r="E15" s="67" t="s">
        <v>452</v>
      </c>
      <c r="F15" s="70">
        <v>3017</v>
      </c>
      <c r="G15" s="71" t="s">
        <v>18</v>
      </c>
      <c r="H15" s="70" t="s">
        <v>19</v>
      </c>
      <c r="I15" s="42">
        <v>417.33</v>
      </c>
      <c r="J15" s="78">
        <v>43960</v>
      </c>
      <c r="K15" s="52">
        <f t="shared" si="0"/>
        <v>18345826.800000001</v>
      </c>
      <c r="L15" s="10"/>
    </row>
    <row r="16" spans="1:12" ht="42.75" x14ac:dyDescent="0.3">
      <c r="A16" s="5"/>
      <c r="B16" s="9"/>
      <c r="C16" s="51" t="s">
        <v>23</v>
      </c>
      <c r="D16" s="24"/>
      <c r="E16" s="67" t="s">
        <v>452</v>
      </c>
      <c r="F16" s="70">
        <v>4015</v>
      </c>
      <c r="G16" s="71" t="s">
        <v>267</v>
      </c>
      <c r="H16" s="70" t="s">
        <v>16</v>
      </c>
      <c r="I16" s="42">
        <v>1022</v>
      </c>
      <c r="J16" s="78">
        <v>13063</v>
      </c>
      <c r="K16" s="52">
        <f t="shared" si="0"/>
        <v>13350386</v>
      </c>
      <c r="L16" s="10"/>
    </row>
    <row r="17" spans="1:12" ht="42.75" x14ac:dyDescent="0.3">
      <c r="A17" s="5"/>
      <c r="B17" s="9"/>
      <c r="C17" s="51" t="s">
        <v>135</v>
      </c>
      <c r="D17" s="24"/>
      <c r="E17" s="67" t="s">
        <v>452</v>
      </c>
      <c r="F17" s="70">
        <v>3811</v>
      </c>
      <c r="G17" s="71" t="s">
        <v>268</v>
      </c>
      <c r="H17" s="70" t="s">
        <v>38</v>
      </c>
      <c r="I17" s="42">
        <v>5307</v>
      </c>
      <c r="J17" s="78">
        <v>2565</v>
      </c>
      <c r="K17" s="52">
        <f t="shared" si="0"/>
        <v>13612455</v>
      </c>
      <c r="L17" s="10"/>
    </row>
    <row r="18" spans="1:12" ht="42.75" x14ac:dyDescent="0.3">
      <c r="A18" s="5"/>
      <c r="B18" s="9"/>
      <c r="C18" s="51" t="s">
        <v>136</v>
      </c>
      <c r="D18" s="24"/>
      <c r="E18" s="67" t="s">
        <v>452</v>
      </c>
      <c r="F18" s="70">
        <v>4239</v>
      </c>
      <c r="G18" s="71" t="s">
        <v>128</v>
      </c>
      <c r="H18" s="70" t="s">
        <v>38</v>
      </c>
      <c r="I18" s="42">
        <v>1407</v>
      </c>
      <c r="J18" s="78">
        <v>6341</v>
      </c>
      <c r="K18" s="52">
        <f t="shared" si="0"/>
        <v>8921787</v>
      </c>
      <c r="L18" s="10"/>
    </row>
    <row r="19" spans="1:12" ht="42.75" x14ac:dyDescent="0.3">
      <c r="A19" s="5"/>
      <c r="B19" s="9"/>
      <c r="C19" s="51" t="s">
        <v>137</v>
      </c>
      <c r="D19" s="24"/>
      <c r="E19" s="67" t="s">
        <v>452</v>
      </c>
      <c r="F19" s="70">
        <v>3837</v>
      </c>
      <c r="G19" s="71" t="s">
        <v>269</v>
      </c>
      <c r="H19" s="70" t="s">
        <v>38</v>
      </c>
      <c r="I19" s="42">
        <v>849.57</v>
      </c>
      <c r="J19" s="78">
        <v>13713</v>
      </c>
      <c r="K19" s="52">
        <f t="shared" si="0"/>
        <v>11650153.41</v>
      </c>
      <c r="L19" s="10"/>
    </row>
    <row r="20" spans="1:12" ht="42.75" x14ac:dyDescent="0.3">
      <c r="A20" s="5"/>
      <c r="B20" s="9"/>
      <c r="C20" s="51" t="s">
        <v>138</v>
      </c>
      <c r="D20" s="24"/>
      <c r="E20" s="67" t="s">
        <v>452</v>
      </c>
      <c r="F20" s="70">
        <v>3486</v>
      </c>
      <c r="G20" s="71" t="s">
        <v>275</v>
      </c>
      <c r="H20" s="70" t="s">
        <v>19</v>
      </c>
      <c r="I20" s="42">
        <v>72</v>
      </c>
      <c r="J20" s="78">
        <v>183384</v>
      </c>
      <c r="K20" s="52">
        <f t="shared" si="0"/>
        <v>13203648</v>
      </c>
      <c r="L20" s="10"/>
    </row>
    <row r="21" spans="1:12" ht="42.75" x14ac:dyDescent="0.3">
      <c r="A21" s="5"/>
      <c r="B21" s="9"/>
      <c r="C21" s="51" t="s">
        <v>139</v>
      </c>
      <c r="D21" s="24"/>
      <c r="E21" s="67" t="s">
        <v>452</v>
      </c>
      <c r="F21" s="70">
        <v>3864</v>
      </c>
      <c r="G21" s="71" t="s">
        <v>270</v>
      </c>
      <c r="H21" s="70" t="s">
        <v>16</v>
      </c>
      <c r="I21" s="42">
        <v>2895</v>
      </c>
      <c r="J21" s="78">
        <v>3162</v>
      </c>
      <c r="K21" s="52">
        <f t="shared" si="0"/>
        <v>9153990</v>
      </c>
      <c r="L21" s="10"/>
    </row>
    <row r="22" spans="1:12" ht="42.75" x14ac:dyDescent="0.3">
      <c r="A22" s="5"/>
      <c r="B22" s="9"/>
      <c r="C22" s="51" t="s">
        <v>140</v>
      </c>
      <c r="D22" s="24"/>
      <c r="E22" s="67" t="s">
        <v>452</v>
      </c>
      <c r="F22" s="70">
        <v>5168</v>
      </c>
      <c r="G22" s="71" t="s">
        <v>21</v>
      </c>
      <c r="H22" s="70" t="s">
        <v>22</v>
      </c>
      <c r="I22" s="42">
        <v>42</v>
      </c>
      <c r="J22" s="78">
        <v>17870</v>
      </c>
      <c r="K22" s="52">
        <f t="shared" si="0"/>
        <v>750540</v>
      </c>
      <c r="L22" s="10"/>
    </row>
    <row r="23" spans="1:12" ht="57" x14ac:dyDescent="0.3">
      <c r="A23" s="5"/>
      <c r="B23" s="9"/>
      <c r="C23" s="51" t="s">
        <v>141</v>
      </c>
      <c r="D23" s="24"/>
      <c r="E23" s="67" t="s">
        <v>452</v>
      </c>
      <c r="F23" s="70">
        <v>5346</v>
      </c>
      <c r="G23" s="71" t="s">
        <v>271</v>
      </c>
      <c r="H23" s="70" t="s">
        <v>19</v>
      </c>
      <c r="I23" s="48">
        <v>98</v>
      </c>
      <c r="J23" s="78">
        <v>195832</v>
      </c>
      <c r="K23" s="52">
        <f t="shared" si="0"/>
        <v>19191536</v>
      </c>
      <c r="L23" s="10"/>
    </row>
    <row r="24" spans="1:12" ht="57" x14ac:dyDescent="0.3">
      <c r="A24" s="5"/>
      <c r="B24" s="9"/>
      <c r="C24" s="51" t="s">
        <v>142</v>
      </c>
      <c r="D24" s="24"/>
      <c r="E24" s="67" t="s">
        <v>452</v>
      </c>
      <c r="F24" s="70">
        <v>6016</v>
      </c>
      <c r="G24" s="71" t="s">
        <v>272</v>
      </c>
      <c r="H24" s="70" t="s">
        <v>19</v>
      </c>
      <c r="I24" s="42">
        <v>81</v>
      </c>
      <c r="J24" s="78">
        <v>145388</v>
      </c>
      <c r="K24" s="52">
        <f t="shared" si="0"/>
        <v>11776428</v>
      </c>
      <c r="L24" s="10"/>
    </row>
    <row r="25" spans="1:12" ht="42.75" x14ac:dyDescent="0.3">
      <c r="A25" s="5"/>
      <c r="B25" s="9"/>
      <c r="C25" s="51" t="s">
        <v>143</v>
      </c>
      <c r="D25" s="24"/>
      <c r="E25" s="67" t="s">
        <v>452</v>
      </c>
      <c r="F25" s="70">
        <v>3800</v>
      </c>
      <c r="G25" s="71" t="s">
        <v>126</v>
      </c>
      <c r="H25" s="70" t="s">
        <v>16</v>
      </c>
      <c r="I25" s="42">
        <v>18012</v>
      </c>
      <c r="J25" s="78">
        <v>1700</v>
      </c>
      <c r="K25" s="52">
        <f t="shared" si="0"/>
        <v>30620400</v>
      </c>
      <c r="L25" s="10"/>
    </row>
    <row r="26" spans="1:12" ht="42.75" x14ac:dyDescent="0.3">
      <c r="A26" s="5"/>
      <c r="B26" s="9"/>
      <c r="C26" s="51" t="s">
        <v>144</v>
      </c>
      <c r="D26" s="24"/>
      <c r="E26" s="67" t="s">
        <v>452</v>
      </c>
      <c r="F26" s="70">
        <v>3464</v>
      </c>
      <c r="G26" s="71" t="s">
        <v>273</v>
      </c>
      <c r="H26" s="70" t="s">
        <v>19</v>
      </c>
      <c r="I26" s="42">
        <v>1500</v>
      </c>
      <c r="J26" s="78">
        <v>42888</v>
      </c>
      <c r="K26" s="52">
        <f t="shared" si="0"/>
        <v>64332000</v>
      </c>
      <c r="L26" s="10"/>
    </row>
    <row r="27" spans="1:12" ht="42.75" x14ac:dyDescent="0.3">
      <c r="A27" s="5"/>
      <c r="B27" s="9"/>
      <c r="C27" s="51" t="s">
        <v>145</v>
      </c>
      <c r="D27" s="24"/>
      <c r="E27" s="67" t="s">
        <v>452</v>
      </c>
      <c r="F27" s="70">
        <v>4557</v>
      </c>
      <c r="G27" s="71" t="s">
        <v>274</v>
      </c>
      <c r="H27" s="70" t="s">
        <v>19</v>
      </c>
      <c r="I27" s="42">
        <v>440</v>
      </c>
      <c r="J27" s="78">
        <v>158747</v>
      </c>
      <c r="K27" s="52">
        <f t="shared" si="0"/>
        <v>69848680</v>
      </c>
      <c r="L27" s="10"/>
    </row>
    <row r="28" spans="1:12" ht="42.75" x14ac:dyDescent="0.3">
      <c r="A28" s="5"/>
      <c r="B28" s="9"/>
      <c r="C28" s="51" t="s">
        <v>146</v>
      </c>
      <c r="D28" s="24"/>
      <c r="E28" s="67" t="s">
        <v>452</v>
      </c>
      <c r="F28" s="70">
        <v>7944</v>
      </c>
      <c r="G28" s="71" t="s">
        <v>24</v>
      </c>
      <c r="H28" s="70" t="s">
        <v>19</v>
      </c>
      <c r="I28" s="42">
        <v>1550</v>
      </c>
      <c r="J28" s="78">
        <v>4723</v>
      </c>
      <c r="K28" s="52">
        <f t="shared" si="0"/>
        <v>7320650</v>
      </c>
      <c r="L28" s="10"/>
    </row>
    <row r="29" spans="1:12" ht="57" x14ac:dyDescent="0.3">
      <c r="A29" s="5"/>
      <c r="B29" s="9"/>
      <c r="C29" s="51" t="s">
        <v>254</v>
      </c>
      <c r="D29" s="24"/>
      <c r="E29" s="67" t="s">
        <v>452</v>
      </c>
      <c r="F29" s="70">
        <v>5210</v>
      </c>
      <c r="G29" s="71" t="s">
        <v>276</v>
      </c>
      <c r="H29" s="70" t="s">
        <v>16</v>
      </c>
      <c r="I29" s="42">
        <v>17</v>
      </c>
      <c r="J29" s="78">
        <v>74325</v>
      </c>
      <c r="K29" s="52">
        <f t="shared" si="0"/>
        <v>1263525</v>
      </c>
      <c r="L29" s="10"/>
    </row>
    <row r="30" spans="1:12" ht="42.75" x14ac:dyDescent="0.3">
      <c r="A30" s="5"/>
      <c r="B30" s="9"/>
      <c r="C30" s="51" t="s">
        <v>255</v>
      </c>
      <c r="D30" s="24"/>
      <c r="E30" s="67" t="s">
        <v>452</v>
      </c>
      <c r="F30" s="72">
        <v>5205</v>
      </c>
      <c r="G30" s="73" t="s">
        <v>280</v>
      </c>
      <c r="H30" s="72" t="s">
        <v>38</v>
      </c>
      <c r="I30" s="42">
        <v>6</v>
      </c>
      <c r="J30" s="79">
        <v>51094</v>
      </c>
      <c r="K30" s="52">
        <f t="shared" si="0"/>
        <v>306564</v>
      </c>
      <c r="L30" s="10"/>
    </row>
    <row r="31" spans="1:12" ht="42.75" x14ac:dyDescent="0.3">
      <c r="A31" s="5"/>
      <c r="B31" s="9"/>
      <c r="C31" s="51" t="s">
        <v>256</v>
      </c>
      <c r="D31" s="24"/>
      <c r="E31" s="67" t="s">
        <v>452</v>
      </c>
      <c r="F31" s="70">
        <v>4161</v>
      </c>
      <c r="G31" s="71" t="s">
        <v>277</v>
      </c>
      <c r="H31" s="70" t="s">
        <v>19</v>
      </c>
      <c r="I31" s="42">
        <v>5</v>
      </c>
      <c r="J31" s="78">
        <v>161739</v>
      </c>
      <c r="K31" s="52">
        <f t="shared" si="0"/>
        <v>808695</v>
      </c>
      <c r="L31" s="10"/>
    </row>
    <row r="32" spans="1:12" ht="57" x14ac:dyDescent="0.3">
      <c r="A32" s="5"/>
      <c r="B32" s="9"/>
      <c r="C32" s="51" t="s">
        <v>257</v>
      </c>
      <c r="D32" s="24"/>
      <c r="E32" s="67" t="s">
        <v>452</v>
      </c>
      <c r="F32" s="70">
        <v>5317</v>
      </c>
      <c r="G32" s="71" t="s">
        <v>278</v>
      </c>
      <c r="H32" s="70" t="s">
        <v>19</v>
      </c>
      <c r="I32" s="42">
        <v>2</v>
      </c>
      <c r="J32" s="78">
        <v>1018609</v>
      </c>
      <c r="K32" s="52">
        <f t="shared" si="0"/>
        <v>2037218</v>
      </c>
      <c r="L32" s="10"/>
    </row>
    <row r="33" spans="1:12" ht="42.75" x14ac:dyDescent="0.3">
      <c r="A33" s="5"/>
      <c r="B33" s="9"/>
      <c r="C33" s="51" t="s">
        <v>258</v>
      </c>
      <c r="D33" s="24"/>
      <c r="E33" s="67" t="s">
        <v>452</v>
      </c>
      <c r="F33" s="70">
        <v>3642</v>
      </c>
      <c r="G33" s="71" t="s">
        <v>279</v>
      </c>
      <c r="H33" s="70" t="s">
        <v>19</v>
      </c>
      <c r="I33" s="42">
        <v>2</v>
      </c>
      <c r="J33" s="78">
        <v>917375</v>
      </c>
      <c r="K33" s="52">
        <f t="shared" si="0"/>
        <v>1834750</v>
      </c>
      <c r="L33" s="10"/>
    </row>
    <row r="34" spans="1:12" ht="42.75" x14ac:dyDescent="0.3">
      <c r="A34" s="5"/>
      <c r="B34" s="9"/>
      <c r="C34" s="51" t="s">
        <v>259</v>
      </c>
      <c r="D34" s="24"/>
      <c r="E34" s="67" t="s">
        <v>452</v>
      </c>
      <c r="F34" s="70">
        <v>6204</v>
      </c>
      <c r="G34" s="71" t="s">
        <v>281</v>
      </c>
      <c r="H34" s="70" t="s">
        <v>38</v>
      </c>
      <c r="I34" s="42">
        <v>23</v>
      </c>
      <c r="J34" s="78">
        <v>30197</v>
      </c>
      <c r="K34" s="52">
        <f t="shared" si="0"/>
        <v>694531</v>
      </c>
      <c r="L34" s="10"/>
    </row>
    <row r="35" spans="1:12" ht="42.75" x14ac:dyDescent="0.3">
      <c r="A35" s="5"/>
      <c r="B35" s="9"/>
      <c r="C35" s="51" t="s">
        <v>260</v>
      </c>
      <c r="D35" s="24"/>
      <c r="E35" s="67" t="s">
        <v>452</v>
      </c>
      <c r="F35" s="70">
        <v>7803</v>
      </c>
      <c r="G35" s="71" t="s">
        <v>282</v>
      </c>
      <c r="H35" s="70" t="s">
        <v>16</v>
      </c>
      <c r="I35" s="42">
        <v>17000</v>
      </c>
      <c r="J35" s="78">
        <v>956</v>
      </c>
      <c r="K35" s="52">
        <f t="shared" si="0"/>
        <v>16252000</v>
      </c>
      <c r="L35" s="10"/>
    </row>
    <row r="36" spans="1:12" ht="42.75" x14ac:dyDescent="0.3">
      <c r="A36" s="5"/>
      <c r="B36" s="9"/>
      <c r="C36" s="51" t="s">
        <v>297</v>
      </c>
      <c r="D36" s="24"/>
      <c r="E36" s="67" t="s">
        <v>452</v>
      </c>
      <c r="F36" s="70">
        <v>7796</v>
      </c>
      <c r="G36" s="71" t="s">
        <v>283</v>
      </c>
      <c r="H36" s="70" t="s">
        <v>19</v>
      </c>
      <c r="I36" s="42">
        <v>502</v>
      </c>
      <c r="J36" s="78">
        <v>5710</v>
      </c>
      <c r="K36" s="52">
        <f t="shared" si="0"/>
        <v>2866420</v>
      </c>
      <c r="L36" s="10"/>
    </row>
    <row r="37" spans="1:12" ht="42.75" x14ac:dyDescent="0.3">
      <c r="A37" s="5"/>
      <c r="B37" s="9"/>
      <c r="C37" s="51" t="s">
        <v>298</v>
      </c>
      <c r="D37" s="24"/>
      <c r="E37" s="67" t="s">
        <v>452</v>
      </c>
      <c r="F37" s="70">
        <v>7790</v>
      </c>
      <c r="G37" s="71" t="s">
        <v>284</v>
      </c>
      <c r="H37" s="70" t="s">
        <v>19</v>
      </c>
      <c r="I37" s="42">
        <v>250</v>
      </c>
      <c r="J37" s="78">
        <v>57529</v>
      </c>
      <c r="K37" s="52">
        <f t="shared" si="0"/>
        <v>14382250</v>
      </c>
      <c r="L37" s="10"/>
    </row>
    <row r="38" spans="1:12" ht="42.75" x14ac:dyDescent="0.3">
      <c r="A38" s="5"/>
      <c r="B38" s="9"/>
      <c r="C38" s="51" t="s">
        <v>299</v>
      </c>
      <c r="D38" s="24"/>
      <c r="E38" s="67" t="s">
        <v>452</v>
      </c>
      <c r="F38" s="70">
        <v>5196</v>
      </c>
      <c r="G38" s="71" t="s">
        <v>285</v>
      </c>
      <c r="H38" s="70" t="s">
        <v>19</v>
      </c>
      <c r="I38" s="42">
        <v>190</v>
      </c>
      <c r="J38" s="78">
        <v>100167</v>
      </c>
      <c r="K38" s="52">
        <f t="shared" si="0"/>
        <v>19031730</v>
      </c>
      <c r="L38" s="10"/>
    </row>
    <row r="39" spans="1:12" ht="42.75" x14ac:dyDescent="0.3">
      <c r="A39" s="5"/>
      <c r="B39" s="9"/>
      <c r="C39" s="51" t="s">
        <v>300</v>
      </c>
      <c r="D39" s="24"/>
      <c r="E39" s="67" t="s">
        <v>452</v>
      </c>
      <c r="F39" s="70">
        <v>5197</v>
      </c>
      <c r="G39" s="71" t="s">
        <v>286</v>
      </c>
      <c r="H39" s="70" t="s">
        <v>19</v>
      </c>
      <c r="I39" s="42">
        <v>280</v>
      </c>
      <c r="J39" s="78">
        <v>106959</v>
      </c>
      <c r="K39" s="52">
        <f t="shared" si="0"/>
        <v>29948520</v>
      </c>
      <c r="L39" s="10"/>
    </row>
    <row r="40" spans="1:12" ht="42.75" x14ac:dyDescent="0.3">
      <c r="A40" s="5"/>
      <c r="B40" s="9"/>
      <c r="C40" s="51" t="s">
        <v>301</v>
      </c>
      <c r="D40" s="24"/>
      <c r="E40" s="67" t="s">
        <v>452</v>
      </c>
      <c r="F40" s="70">
        <v>3011</v>
      </c>
      <c r="G40" s="71" t="s">
        <v>287</v>
      </c>
      <c r="H40" s="70" t="s">
        <v>38</v>
      </c>
      <c r="I40" s="42">
        <v>500</v>
      </c>
      <c r="J40" s="78">
        <v>5958</v>
      </c>
      <c r="K40" s="52">
        <f t="shared" si="0"/>
        <v>2979000</v>
      </c>
      <c r="L40" s="10"/>
    </row>
    <row r="41" spans="1:12" ht="42.75" x14ac:dyDescent="0.3">
      <c r="A41" s="5"/>
      <c r="B41" s="9"/>
      <c r="C41" s="51" t="s">
        <v>302</v>
      </c>
      <c r="D41" s="24"/>
      <c r="E41" s="67" t="s">
        <v>452</v>
      </c>
      <c r="F41" s="70">
        <v>3155</v>
      </c>
      <c r="G41" s="71" t="s">
        <v>288</v>
      </c>
      <c r="H41" s="70" t="s">
        <v>89</v>
      </c>
      <c r="I41" s="42">
        <v>20</v>
      </c>
      <c r="J41" s="78">
        <v>185006</v>
      </c>
      <c r="K41" s="52">
        <f t="shared" si="0"/>
        <v>3700120</v>
      </c>
      <c r="L41" s="10"/>
    </row>
    <row r="42" spans="1:12" ht="42.75" x14ac:dyDescent="0.3">
      <c r="A42" s="5"/>
      <c r="B42" s="9"/>
      <c r="C42" s="51" t="s">
        <v>303</v>
      </c>
      <c r="D42" s="24"/>
      <c r="E42" s="67" t="s">
        <v>452</v>
      </c>
      <c r="F42" s="70">
        <v>3021</v>
      </c>
      <c r="G42" s="71" t="s">
        <v>289</v>
      </c>
      <c r="H42" s="70" t="s">
        <v>16</v>
      </c>
      <c r="I42" s="42">
        <v>3200</v>
      </c>
      <c r="J42" s="78">
        <v>7101</v>
      </c>
      <c r="K42" s="52">
        <f t="shared" si="0"/>
        <v>22723200</v>
      </c>
      <c r="L42" s="10"/>
    </row>
    <row r="43" spans="1:12" ht="42.75" x14ac:dyDescent="0.3">
      <c r="A43" s="5"/>
      <c r="B43" s="9"/>
      <c r="C43" s="51" t="s">
        <v>304</v>
      </c>
      <c r="D43" s="24"/>
      <c r="E43" s="67" t="s">
        <v>452</v>
      </c>
      <c r="F43" s="70">
        <v>4613</v>
      </c>
      <c r="G43" s="71" t="s">
        <v>290</v>
      </c>
      <c r="H43" s="70" t="s">
        <v>19</v>
      </c>
      <c r="I43" s="42">
        <v>433.33</v>
      </c>
      <c r="J43" s="78">
        <v>56280</v>
      </c>
      <c r="K43" s="52">
        <f t="shared" si="0"/>
        <v>24387812.399999999</v>
      </c>
      <c r="L43" s="10"/>
    </row>
    <row r="44" spans="1:12" ht="42.75" x14ac:dyDescent="0.3">
      <c r="A44" s="5"/>
      <c r="B44" s="9"/>
      <c r="C44" s="51" t="s">
        <v>305</v>
      </c>
      <c r="D44" s="24"/>
      <c r="E44" s="67" t="s">
        <v>452</v>
      </c>
      <c r="F44" s="70">
        <v>4581</v>
      </c>
      <c r="G44" s="71" t="s">
        <v>291</v>
      </c>
      <c r="H44" s="70" t="s">
        <v>16</v>
      </c>
      <c r="I44" s="42">
        <v>600</v>
      </c>
      <c r="J44" s="78">
        <v>2743</v>
      </c>
      <c r="K44" s="52">
        <f t="shared" si="0"/>
        <v>1645800</v>
      </c>
      <c r="L44" s="10"/>
    </row>
    <row r="45" spans="1:12" ht="57" x14ac:dyDescent="0.3">
      <c r="A45" s="5"/>
      <c r="B45" s="9"/>
      <c r="C45" s="51" t="s">
        <v>306</v>
      </c>
      <c r="D45" s="24"/>
      <c r="E45" s="67" t="s">
        <v>452</v>
      </c>
      <c r="F45" s="70">
        <v>5166</v>
      </c>
      <c r="G45" s="71" t="s">
        <v>292</v>
      </c>
      <c r="H45" s="70" t="s">
        <v>293</v>
      </c>
      <c r="I45" s="42">
        <v>310</v>
      </c>
      <c r="J45" s="78">
        <v>6237</v>
      </c>
      <c r="K45" s="52">
        <f t="shared" si="0"/>
        <v>1933470</v>
      </c>
      <c r="L45" s="10"/>
    </row>
    <row r="46" spans="1:12" ht="71.25" x14ac:dyDescent="0.3">
      <c r="A46" s="5"/>
      <c r="B46" s="9"/>
      <c r="C46" s="51" t="s">
        <v>307</v>
      </c>
      <c r="D46" s="24"/>
      <c r="E46" s="67" t="s">
        <v>452</v>
      </c>
      <c r="F46" s="70">
        <v>4946</v>
      </c>
      <c r="G46" s="71" t="s">
        <v>294</v>
      </c>
      <c r="H46" s="70" t="s">
        <v>295</v>
      </c>
      <c r="I46" s="42">
        <v>250</v>
      </c>
      <c r="J46" s="78">
        <v>31299</v>
      </c>
      <c r="K46" s="52">
        <f t="shared" si="0"/>
        <v>7824750</v>
      </c>
      <c r="L46" s="10"/>
    </row>
    <row r="47" spans="1:12" ht="43.5" thickBot="1" x14ac:dyDescent="0.35">
      <c r="A47" s="5"/>
      <c r="B47" s="9"/>
      <c r="C47" s="59" t="s">
        <v>308</v>
      </c>
      <c r="D47" s="47"/>
      <c r="E47" s="67" t="s">
        <v>452</v>
      </c>
      <c r="F47" s="72">
        <v>4934</v>
      </c>
      <c r="G47" s="73" t="s">
        <v>296</v>
      </c>
      <c r="H47" s="72" t="s">
        <v>22</v>
      </c>
      <c r="I47" s="66">
        <v>45</v>
      </c>
      <c r="J47" s="79">
        <v>163756</v>
      </c>
      <c r="K47" s="60">
        <f t="shared" si="0"/>
        <v>7369020</v>
      </c>
      <c r="L47" s="10"/>
    </row>
    <row r="48" spans="1:12" ht="17.25" thickBot="1" x14ac:dyDescent="0.35">
      <c r="A48" s="5"/>
      <c r="B48" s="9"/>
      <c r="C48" s="193" t="s">
        <v>310</v>
      </c>
      <c r="D48" s="194"/>
      <c r="E48" s="194"/>
      <c r="F48" s="194"/>
      <c r="G48" s="194"/>
      <c r="H48" s="194"/>
      <c r="I48" s="194"/>
      <c r="J48" s="194"/>
      <c r="K48" s="65"/>
      <c r="L48" s="10"/>
    </row>
    <row r="49" spans="1:12" ht="42.75" x14ac:dyDescent="0.3">
      <c r="A49" s="5"/>
      <c r="B49" s="9"/>
      <c r="C49" s="61" t="s">
        <v>25</v>
      </c>
      <c r="D49" s="64"/>
      <c r="E49" s="67" t="s">
        <v>452</v>
      </c>
      <c r="F49" s="68">
        <v>3454</v>
      </c>
      <c r="G49" s="69" t="s">
        <v>311</v>
      </c>
      <c r="H49" s="68" t="s">
        <v>19</v>
      </c>
      <c r="I49" s="81">
        <v>37.33</v>
      </c>
      <c r="J49" s="77">
        <v>115812</v>
      </c>
      <c r="K49" s="62">
        <f t="shared" ref="K49:K51" si="1">ROUND(J49*I49,2)</f>
        <v>4323261.96</v>
      </c>
      <c r="L49" s="10"/>
    </row>
    <row r="50" spans="1:12" s="5" customFormat="1" ht="42.75" x14ac:dyDescent="0.25">
      <c r="B50" s="9"/>
      <c r="C50" s="51" t="s">
        <v>26</v>
      </c>
      <c r="D50" s="82"/>
      <c r="E50" s="67" t="s">
        <v>452</v>
      </c>
      <c r="F50" s="70">
        <v>3866</v>
      </c>
      <c r="G50" s="71" t="s">
        <v>27</v>
      </c>
      <c r="H50" s="70" t="s">
        <v>16</v>
      </c>
      <c r="I50" s="48">
        <v>37.33</v>
      </c>
      <c r="J50" s="78">
        <v>3510</v>
      </c>
      <c r="K50" s="52">
        <f t="shared" si="1"/>
        <v>131028.3</v>
      </c>
      <c r="L50" s="10"/>
    </row>
    <row r="51" spans="1:12" s="5" customFormat="1" ht="57" x14ac:dyDescent="0.25">
      <c r="B51" s="9"/>
      <c r="C51" s="51" t="s">
        <v>28</v>
      </c>
      <c r="D51" s="82"/>
      <c r="E51" s="67" t="s">
        <v>452</v>
      </c>
      <c r="F51" s="70">
        <v>4140</v>
      </c>
      <c r="G51" s="71" t="s">
        <v>312</v>
      </c>
      <c r="H51" s="70" t="s">
        <v>19</v>
      </c>
      <c r="I51" s="48">
        <v>43</v>
      </c>
      <c r="J51" s="78">
        <v>201495</v>
      </c>
      <c r="K51" s="52">
        <f t="shared" si="1"/>
        <v>8664285</v>
      </c>
      <c r="L51" s="10"/>
    </row>
    <row r="52" spans="1:12" ht="57" x14ac:dyDescent="0.3">
      <c r="A52" s="5"/>
      <c r="B52" s="9"/>
      <c r="C52" s="51" t="s">
        <v>29</v>
      </c>
      <c r="D52" s="24"/>
      <c r="E52" s="67" t="s">
        <v>452</v>
      </c>
      <c r="F52" s="70">
        <v>4203</v>
      </c>
      <c r="G52" s="71" t="s">
        <v>30</v>
      </c>
      <c r="H52" s="70" t="s">
        <v>19</v>
      </c>
      <c r="I52" s="48">
        <v>50.67</v>
      </c>
      <c r="J52" s="78">
        <v>1075438</v>
      </c>
      <c r="K52" s="52">
        <f>ROUND(J52*I52,2)</f>
        <v>54492443.460000001</v>
      </c>
      <c r="L52" s="10"/>
    </row>
    <row r="53" spans="1:12" ht="42.75" x14ac:dyDescent="0.3">
      <c r="A53" s="5"/>
      <c r="B53" s="9"/>
      <c r="C53" s="51" t="s">
        <v>31</v>
      </c>
      <c r="D53" s="24"/>
      <c r="E53" s="67" t="s">
        <v>452</v>
      </c>
      <c r="F53" s="70">
        <v>4667</v>
      </c>
      <c r="G53" s="71" t="s">
        <v>129</v>
      </c>
      <c r="H53" s="70" t="s">
        <v>16</v>
      </c>
      <c r="I53" s="48">
        <v>328.33</v>
      </c>
      <c r="J53" s="78">
        <v>356894</v>
      </c>
      <c r="K53" s="52">
        <f>ROUND(J53*I53,2)</f>
        <v>117179007.02</v>
      </c>
      <c r="L53" s="10"/>
    </row>
    <row r="54" spans="1:12" s="5" customFormat="1" ht="71.25" x14ac:dyDescent="0.25">
      <c r="B54" s="9"/>
      <c r="C54" s="51" t="s">
        <v>33</v>
      </c>
      <c r="D54" s="82"/>
      <c r="E54" s="67" t="s">
        <v>452</v>
      </c>
      <c r="F54" s="70">
        <v>4490</v>
      </c>
      <c r="G54" s="71" t="s">
        <v>32</v>
      </c>
      <c r="H54" s="70" t="s">
        <v>16</v>
      </c>
      <c r="I54" s="48">
        <v>212.67</v>
      </c>
      <c r="J54" s="78">
        <v>226671</v>
      </c>
      <c r="K54" s="52">
        <f t="shared" ref="K54:K204" si="2">ROUND(J54*I54,2)</f>
        <v>48206121.57</v>
      </c>
      <c r="L54" s="10"/>
    </row>
    <row r="55" spans="1:12" s="5" customFormat="1" ht="42.75" x14ac:dyDescent="0.25">
      <c r="B55" s="9"/>
      <c r="C55" s="51" t="s">
        <v>147</v>
      </c>
      <c r="D55" s="82"/>
      <c r="E55" s="67" t="s">
        <v>452</v>
      </c>
      <c r="F55" s="70">
        <v>4510</v>
      </c>
      <c r="G55" s="71" t="s">
        <v>34</v>
      </c>
      <c r="H55" s="70" t="s">
        <v>16</v>
      </c>
      <c r="I55" s="48">
        <v>670</v>
      </c>
      <c r="J55" s="78">
        <v>134759</v>
      </c>
      <c r="K55" s="52">
        <f t="shared" si="2"/>
        <v>90288530</v>
      </c>
      <c r="L55" s="10"/>
    </row>
    <row r="56" spans="1:12" s="5" customFormat="1" ht="42.75" x14ac:dyDescent="0.25">
      <c r="B56" s="9"/>
      <c r="C56" s="51" t="s">
        <v>148</v>
      </c>
      <c r="D56" s="82"/>
      <c r="E56" s="67" t="s">
        <v>452</v>
      </c>
      <c r="F56" s="70">
        <v>7341</v>
      </c>
      <c r="G56" s="71" t="s">
        <v>313</v>
      </c>
      <c r="H56" s="70" t="s">
        <v>38</v>
      </c>
      <c r="I56" s="48">
        <v>8</v>
      </c>
      <c r="J56" s="78">
        <v>1243963</v>
      </c>
      <c r="K56" s="52">
        <f t="shared" si="2"/>
        <v>9951704</v>
      </c>
      <c r="L56" s="10"/>
    </row>
    <row r="57" spans="1:12" s="5" customFormat="1" ht="42.75" x14ac:dyDescent="0.25">
      <c r="B57" s="9"/>
      <c r="C57" s="51" t="s">
        <v>149</v>
      </c>
      <c r="D57" s="82"/>
      <c r="E57" s="67" t="s">
        <v>452</v>
      </c>
      <c r="F57" s="70">
        <v>3470</v>
      </c>
      <c r="G57" s="71" t="s">
        <v>314</v>
      </c>
      <c r="H57" s="70" t="s">
        <v>38</v>
      </c>
      <c r="I57" s="48">
        <v>4</v>
      </c>
      <c r="J57" s="78">
        <v>1052059</v>
      </c>
      <c r="K57" s="52">
        <f t="shared" si="2"/>
        <v>4208236</v>
      </c>
      <c r="L57" s="10"/>
    </row>
    <row r="58" spans="1:12" s="5" customFormat="1" ht="42.75" x14ac:dyDescent="0.25">
      <c r="B58" s="9"/>
      <c r="C58" s="51" t="s">
        <v>150</v>
      </c>
      <c r="D58" s="82"/>
      <c r="E58" s="67" t="s">
        <v>452</v>
      </c>
      <c r="F58" s="70">
        <v>3776</v>
      </c>
      <c r="G58" s="71" t="s">
        <v>315</v>
      </c>
      <c r="H58" s="70" t="s">
        <v>16</v>
      </c>
      <c r="I58" s="48">
        <v>212</v>
      </c>
      <c r="J58" s="78">
        <v>46108</v>
      </c>
      <c r="K58" s="52">
        <f t="shared" si="2"/>
        <v>9774896</v>
      </c>
      <c r="L58" s="10"/>
    </row>
    <row r="59" spans="1:12" s="5" customFormat="1" ht="42.75" x14ac:dyDescent="0.25">
      <c r="B59" s="9"/>
      <c r="C59" s="51" t="s">
        <v>151</v>
      </c>
      <c r="D59" s="82"/>
      <c r="E59" s="67" t="s">
        <v>452</v>
      </c>
      <c r="F59" s="70">
        <v>5180</v>
      </c>
      <c r="G59" s="71" t="s">
        <v>316</v>
      </c>
      <c r="H59" s="70" t="s">
        <v>38</v>
      </c>
      <c r="I59" s="48">
        <v>2</v>
      </c>
      <c r="J59" s="78">
        <v>261968</v>
      </c>
      <c r="K59" s="52">
        <f t="shared" si="2"/>
        <v>523936</v>
      </c>
      <c r="L59" s="10"/>
    </row>
    <row r="60" spans="1:12" s="5" customFormat="1" ht="42.75" x14ac:dyDescent="0.25">
      <c r="B60" s="9"/>
      <c r="C60" s="51" t="s">
        <v>152</v>
      </c>
      <c r="D60" s="82"/>
      <c r="E60" s="67" t="s">
        <v>452</v>
      </c>
      <c r="F60" s="70">
        <v>6161</v>
      </c>
      <c r="G60" s="71" t="s">
        <v>130</v>
      </c>
      <c r="H60" s="70" t="s">
        <v>38</v>
      </c>
      <c r="I60" s="48">
        <v>41</v>
      </c>
      <c r="J60" s="78">
        <v>13090</v>
      </c>
      <c r="K60" s="52">
        <f t="shared" si="2"/>
        <v>536690</v>
      </c>
      <c r="L60" s="10"/>
    </row>
    <row r="61" spans="1:12" s="5" customFormat="1" ht="57" x14ac:dyDescent="0.25">
      <c r="B61" s="9"/>
      <c r="C61" s="51" t="s">
        <v>153</v>
      </c>
      <c r="D61" s="82"/>
      <c r="E61" s="67" t="s">
        <v>452</v>
      </c>
      <c r="F61" s="70">
        <v>6438</v>
      </c>
      <c r="G61" s="71" t="s">
        <v>131</v>
      </c>
      <c r="H61" s="70" t="s">
        <v>38</v>
      </c>
      <c r="I61" s="48">
        <v>41</v>
      </c>
      <c r="J61" s="78">
        <v>20205</v>
      </c>
      <c r="K61" s="52">
        <f t="shared" si="2"/>
        <v>828405</v>
      </c>
      <c r="L61" s="10"/>
    </row>
    <row r="62" spans="1:12" s="5" customFormat="1" ht="42.75" x14ac:dyDescent="0.25">
      <c r="B62" s="9"/>
      <c r="C62" s="51" t="s">
        <v>154</v>
      </c>
      <c r="D62" s="82"/>
      <c r="E62" s="67" t="s">
        <v>452</v>
      </c>
      <c r="F62" s="70">
        <v>3723</v>
      </c>
      <c r="G62" s="71" t="s">
        <v>317</v>
      </c>
      <c r="H62" s="70" t="s">
        <v>89</v>
      </c>
      <c r="I62" s="48">
        <v>14</v>
      </c>
      <c r="J62" s="78">
        <v>98477</v>
      </c>
      <c r="K62" s="52">
        <f t="shared" si="2"/>
        <v>1378678</v>
      </c>
      <c r="L62" s="10"/>
    </row>
    <row r="63" spans="1:12" s="5" customFormat="1" ht="42.75" x14ac:dyDescent="0.25">
      <c r="B63" s="9"/>
      <c r="C63" s="51" t="s">
        <v>155</v>
      </c>
      <c r="D63" s="82"/>
      <c r="E63" s="67" t="s">
        <v>452</v>
      </c>
      <c r="F63" s="70">
        <v>3724</v>
      </c>
      <c r="G63" s="71" t="s">
        <v>318</v>
      </c>
      <c r="H63" s="70" t="s">
        <v>89</v>
      </c>
      <c r="I63" s="48">
        <v>19</v>
      </c>
      <c r="J63" s="78">
        <v>98477</v>
      </c>
      <c r="K63" s="52">
        <f t="shared" si="2"/>
        <v>1871063</v>
      </c>
      <c r="L63" s="10"/>
    </row>
    <row r="64" spans="1:12" s="5" customFormat="1" ht="42.75" x14ac:dyDescent="0.25">
      <c r="B64" s="9"/>
      <c r="C64" s="51" t="s">
        <v>156</v>
      </c>
      <c r="D64" s="82"/>
      <c r="E64" s="67" t="s">
        <v>452</v>
      </c>
      <c r="F64" s="70">
        <v>3151</v>
      </c>
      <c r="G64" s="71" t="s">
        <v>319</v>
      </c>
      <c r="H64" s="70" t="s">
        <v>89</v>
      </c>
      <c r="I64" s="48">
        <v>9</v>
      </c>
      <c r="J64" s="78">
        <v>3065871</v>
      </c>
      <c r="K64" s="52">
        <f t="shared" si="2"/>
        <v>27592839</v>
      </c>
      <c r="L64" s="10"/>
    </row>
    <row r="65" spans="2:12" s="5" customFormat="1" ht="42.75" x14ac:dyDescent="0.25">
      <c r="B65" s="9"/>
      <c r="C65" s="51" t="s">
        <v>157</v>
      </c>
      <c r="D65" s="82"/>
      <c r="E65" s="67" t="s">
        <v>452</v>
      </c>
      <c r="F65" s="70">
        <v>3884</v>
      </c>
      <c r="G65" s="71" t="s">
        <v>320</v>
      </c>
      <c r="H65" s="70" t="s">
        <v>89</v>
      </c>
      <c r="I65" s="48">
        <v>9</v>
      </c>
      <c r="J65" s="78">
        <v>3692858</v>
      </c>
      <c r="K65" s="52">
        <f t="shared" si="2"/>
        <v>33235722</v>
      </c>
      <c r="L65" s="10"/>
    </row>
    <row r="66" spans="2:12" s="5" customFormat="1" ht="42.75" x14ac:dyDescent="0.25">
      <c r="B66" s="9"/>
      <c r="C66" s="51" t="s">
        <v>158</v>
      </c>
      <c r="D66" s="82"/>
      <c r="E66" s="67" t="s">
        <v>452</v>
      </c>
      <c r="F66" s="70">
        <v>3042</v>
      </c>
      <c r="G66" s="71" t="s">
        <v>321</v>
      </c>
      <c r="H66" s="70" t="s">
        <v>38</v>
      </c>
      <c r="I66" s="48">
        <v>28.67</v>
      </c>
      <c r="J66" s="78">
        <v>57475</v>
      </c>
      <c r="K66" s="52">
        <f t="shared" si="2"/>
        <v>1647808.25</v>
      </c>
      <c r="L66" s="10"/>
    </row>
    <row r="67" spans="2:12" s="5" customFormat="1" ht="42.75" x14ac:dyDescent="0.25">
      <c r="B67" s="9"/>
      <c r="C67" s="51" t="s">
        <v>159</v>
      </c>
      <c r="D67" s="82"/>
      <c r="E67" s="67" t="s">
        <v>452</v>
      </c>
      <c r="F67" s="70">
        <v>3043</v>
      </c>
      <c r="G67" s="71" t="s">
        <v>322</v>
      </c>
      <c r="H67" s="70" t="s">
        <v>38</v>
      </c>
      <c r="I67" s="48">
        <v>27</v>
      </c>
      <c r="J67" s="78">
        <v>79822</v>
      </c>
      <c r="K67" s="52">
        <f t="shared" si="2"/>
        <v>2155194</v>
      </c>
      <c r="L67" s="10"/>
    </row>
    <row r="68" spans="2:12" s="5" customFormat="1" ht="42.75" x14ac:dyDescent="0.25">
      <c r="B68" s="9"/>
      <c r="C68" s="51" t="s">
        <v>160</v>
      </c>
      <c r="D68" s="82"/>
      <c r="E68" s="67" t="s">
        <v>452</v>
      </c>
      <c r="F68" s="70">
        <v>3044</v>
      </c>
      <c r="G68" s="71" t="s">
        <v>323</v>
      </c>
      <c r="H68" s="70" t="s">
        <v>38</v>
      </c>
      <c r="I68" s="48">
        <v>27</v>
      </c>
      <c r="J68" s="78">
        <v>112912</v>
      </c>
      <c r="K68" s="52">
        <f t="shared" si="2"/>
        <v>3048624</v>
      </c>
      <c r="L68" s="10"/>
    </row>
    <row r="69" spans="2:12" s="5" customFormat="1" ht="42.75" x14ac:dyDescent="0.25">
      <c r="B69" s="9"/>
      <c r="C69" s="51" t="s">
        <v>161</v>
      </c>
      <c r="D69" s="82"/>
      <c r="E69" s="67" t="s">
        <v>452</v>
      </c>
      <c r="F69" s="70">
        <v>3045</v>
      </c>
      <c r="G69" s="71" t="s">
        <v>324</v>
      </c>
      <c r="H69" s="70" t="s">
        <v>38</v>
      </c>
      <c r="I69" s="48">
        <v>27</v>
      </c>
      <c r="J69" s="78">
        <v>158228</v>
      </c>
      <c r="K69" s="52">
        <f t="shared" si="2"/>
        <v>4272156</v>
      </c>
      <c r="L69" s="10"/>
    </row>
    <row r="70" spans="2:12" s="5" customFormat="1" ht="42.75" x14ac:dyDescent="0.25">
      <c r="B70" s="9"/>
      <c r="C70" s="51" t="s">
        <v>162</v>
      </c>
      <c r="D70" s="82"/>
      <c r="E70" s="67" t="s">
        <v>452</v>
      </c>
      <c r="F70" s="70">
        <v>3230</v>
      </c>
      <c r="G70" s="71" t="s">
        <v>325</v>
      </c>
      <c r="H70" s="70" t="s">
        <v>38</v>
      </c>
      <c r="I70" s="48">
        <v>33</v>
      </c>
      <c r="J70" s="78">
        <v>482115</v>
      </c>
      <c r="K70" s="52">
        <f t="shared" si="2"/>
        <v>15909795</v>
      </c>
      <c r="L70" s="10"/>
    </row>
    <row r="71" spans="2:12" s="5" customFormat="1" ht="42.75" x14ac:dyDescent="0.25">
      <c r="B71" s="9"/>
      <c r="C71" s="51" t="s">
        <v>163</v>
      </c>
      <c r="D71" s="82"/>
      <c r="E71" s="67" t="s">
        <v>452</v>
      </c>
      <c r="F71" s="70">
        <v>3227</v>
      </c>
      <c r="G71" s="71" t="s">
        <v>326</v>
      </c>
      <c r="H71" s="70" t="s">
        <v>38</v>
      </c>
      <c r="I71" s="48">
        <f>100/3</f>
        <v>33.333333333333336</v>
      </c>
      <c r="J71" s="78">
        <v>135802</v>
      </c>
      <c r="K71" s="52">
        <f t="shared" si="2"/>
        <v>4526733.33</v>
      </c>
      <c r="L71" s="10"/>
    </row>
    <row r="72" spans="2:12" s="5" customFormat="1" ht="42.75" x14ac:dyDescent="0.25">
      <c r="B72" s="9"/>
      <c r="C72" s="51" t="s">
        <v>164</v>
      </c>
      <c r="D72" s="82"/>
      <c r="E72" s="67" t="s">
        <v>452</v>
      </c>
      <c r="F72" s="70">
        <v>3393</v>
      </c>
      <c r="G72" s="71" t="s">
        <v>327</v>
      </c>
      <c r="H72" s="70" t="s">
        <v>89</v>
      </c>
      <c r="I72" s="48">
        <v>12</v>
      </c>
      <c r="J72" s="78">
        <v>1419546</v>
      </c>
      <c r="K72" s="52">
        <f t="shared" si="2"/>
        <v>17034552</v>
      </c>
      <c r="L72" s="10"/>
    </row>
    <row r="73" spans="2:12" s="5" customFormat="1" ht="42.75" x14ac:dyDescent="0.25">
      <c r="B73" s="9"/>
      <c r="C73" s="51" t="s">
        <v>165</v>
      </c>
      <c r="D73" s="82"/>
      <c r="E73" s="67" t="s">
        <v>452</v>
      </c>
      <c r="F73" s="70">
        <v>3316</v>
      </c>
      <c r="G73" s="71" t="s">
        <v>328</v>
      </c>
      <c r="H73" s="70" t="s">
        <v>89</v>
      </c>
      <c r="I73" s="48">
        <v>12</v>
      </c>
      <c r="J73" s="78">
        <v>1558241</v>
      </c>
      <c r="K73" s="52">
        <f t="shared" si="2"/>
        <v>18698892</v>
      </c>
      <c r="L73" s="10"/>
    </row>
    <row r="74" spans="2:12" s="5" customFormat="1" ht="42.75" x14ac:dyDescent="0.25">
      <c r="B74" s="9"/>
      <c r="C74" s="51" t="s">
        <v>166</v>
      </c>
      <c r="D74" s="82"/>
      <c r="E74" s="67" t="s">
        <v>452</v>
      </c>
      <c r="F74" s="70">
        <v>3309</v>
      </c>
      <c r="G74" s="71" t="s">
        <v>329</v>
      </c>
      <c r="H74" s="70" t="s">
        <v>89</v>
      </c>
      <c r="I74" s="48">
        <v>4</v>
      </c>
      <c r="J74" s="78">
        <v>1779053</v>
      </c>
      <c r="K74" s="52">
        <f t="shared" si="2"/>
        <v>7116212</v>
      </c>
      <c r="L74" s="10"/>
    </row>
    <row r="75" spans="2:12" s="5" customFormat="1" ht="42.75" x14ac:dyDescent="0.25">
      <c r="B75" s="9"/>
      <c r="C75" s="51" t="s">
        <v>167</v>
      </c>
      <c r="D75" s="82"/>
      <c r="E75" s="67" t="s">
        <v>452</v>
      </c>
      <c r="F75" s="70">
        <v>3268</v>
      </c>
      <c r="G75" s="71" t="s">
        <v>330</v>
      </c>
      <c r="H75" s="70" t="s">
        <v>89</v>
      </c>
      <c r="I75" s="48">
        <v>6</v>
      </c>
      <c r="J75" s="78">
        <v>2038993</v>
      </c>
      <c r="K75" s="52">
        <f t="shared" si="2"/>
        <v>12233958</v>
      </c>
      <c r="L75" s="10"/>
    </row>
    <row r="76" spans="2:12" s="5" customFormat="1" ht="42.75" x14ac:dyDescent="0.25">
      <c r="B76" s="9"/>
      <c r="C76" s="51" t="s">
        <v>168</v>
      </c>
      <c r="D76" s="82"/>
      <c r="E76" s="67" t="s">
        <v>452</v>
      </c>
      <c r="F76" s="70">
        <v>3269</v>
      </c>
      <c r="G76" s="71" t="s">
        <v>331</v>
      </c>
      <c r="H76" s="70" t="s">
        <v>89</v>
      </c>
      <c r="I76" s="48">
        <v>6</v>
      </c>
      <c r="J76" s="78">
        <v>2247442</v>
      </c>
      <c r="K76" s="52">
        <f t="shared" si="2"/>
        <v>13484652</v>
      </c>
      <c r="L76" s="10"/>
    </row>
    <row r="77" spans="2:12" s="5" customFormat="1" ht="42.75" x14ac:dyDescent="0.25">
      <c r="B77" s="9"/>
      <c r="C77" s="51" t="s">
        <v>169</v>
      </c>
      <c r="D77" s="82"/>
      <c r="E77" s="67" t="s">
        <v>452</v>
      </c>
      <c r="F77" s="70">
        <v>4792</v>
      </c>
      <c r="G77" s="71" t="s">
        <v>385</v>
      </c>
      <c r="H77" s="70" t="s">
        <v>19</v>
      </c>
      <c r="I77" s="48">
        <v>116</v>
      </c>
      <c r="J77" s="78">
        <v>96066</v>
      </c>
      <c r="K77" s="52">
        <f t="shared" si="2"/>
        <v>11143656</v>
      </c>
      <c r="L77" s="10"/>
    </row>
    <row r="78" spans="2:12" s="5" customFormat="1" ht="42.75" x14ac:dyDescent="0.25">
      <c r="B78" s="9"/>
      <c r="C78" s="51" t="s">
        <v>170</v>
      </c>
      <c r="D78" s="82"/>
      <c r="E78" s="67" t="s">
        <v>452</v>
      </c>
      <c r="F78" s="70">
        <v>3257</v>
      </c>
      <c r="G78" s="71" t="s">
        <v>332</v>
      </c>
      <c r="H78" s="70" t="s">
        <v>89</v>
      </c>
      <c r="I78" s="48">
        <v>8</v>
      </c>
      <c r="J78" s="78">
        <v>868823</v>
      </c>
      <c r="K78" s="52">
        <f t="shared" si="2"/>
        <v>6950584</v>
      </c>
      <c r="L78" s="10"/>
    </row>
    <row r="79" spans="2:12" s="5" customFormat="1" ht="42.75" x14ac:dyDescent="0.25">
      <c r="B79" s="9"/>
      <c r="C79" s="51" t="s">
        <v>171</v>
      </c>
      <c r="D79" s="82"/>
      <c r="E79" s="67" t="s">
        <v>452</v>
      </c>
      <c r="F79" s="70">
        <v>3258</v>
      </c>
      <c r="G79" s="71" t="s">
        <v>333</v>
      </c>
      <c r="H79" s="70" t="s">
        <v>89</v>
      </c>
      <c r="I79" s="48">
        <v>8</v>
      </c>
      <c r="J79" s="78">
        <v>899706</v>
      </c>
      <c r="K79" s="52">
        <f t="shared" si="2"/>
        <v>7197648</v>
      </c>
      <c r="L79" s="10"/>
    </row>
    <row r="80" spans="2:12" s="5" customFormat="1" ht="42.75" x14ac:dyDescent="0.25">
      <c r="B80" s="9"/>
      <c r="C80" s="51" t="s">
        <v>172</v>
      </c>
      <c r="D80" s="82"/>
      <c r="E80" s="67" t="s">
        <v>452</v>
      </c>
      <c r="F80" s="70">
        <v>3228</v>
      </c>
      <c r="G80" s="71" t="s">
        <v>334</v>
      </c>
      <c r="H80" s="70" t="s">
        <v>38</v>
      </c>
      <c r="I80" s="48">
        <v>28</v>
      </c>
      <c r="J80" s="78">
        <v>225163</v>
      </c>
      <c r="K80" s="52">
        <f t="shared" si="2"/>
        <v>6304564</v>
      </c>
      <c r="L80" s="10"/>
    </row>
    <row r="81" spans="2:12" s="5" customFormat="1" ht="42.75" x14ac:dyDescent="0.25">
      <c r="B81" s="9"/>
      <c r="C81" s="51" t="s">
        <v>173</v>
      </c>
      <c r="D81" s="82"/>
      <c r="E81" s="67" t="s">
        <v>452</v>
      </c>
      <c r="F81" s="70">
        <v>5750</v>
      </c>
      <c r="G81" s="71" t="s">
        <v>335</v>
      </c>
      <c r="H81" s="70" t="s">
        <v>89</v>
      </c>
      <c r="I81" s="48">
        <v>9.33</v>
      </c>
      <c r="J81" s="78">
        <v>470048</v>
      </c>
      <c r="K81" s="52">
        <f t="shared" si="2"/>
        <v>4385547.84</v>
      </c>
      <c r="L81" s="10"/>
    </row>
    <row r="82" spans="2:12" s="5" customFormat="1" ht="42.75" x14ac:dyDescent="0.25">
      <c r="B82" s="9"/>
      <c r="C82" s="51" t="s">
        <v>174</v>
      </c>
      <c r="D82" s="82"/>
      <c r="E82" s="67" t="s">
        <v>452</v>
      </c>
      <c r="F82" s="70">
        <v>7514</v>
      </c>
      <c r="G82" s="71" t="s">
        <v>336</v>
      </c>
      <c r="H82" s="70" t="s">
        <v>89</v>
      </c>
      <c r="I82" s="48">
        <v>2</v>
      </c>
      <c r="J82" s="78">
        <v>633439</v>
      </c>
      <c r="K82" s="52">
        <f t="shared" si="2"/>
        <v>1266878</v>
      </c>
      <c r="L82" s="10"/>
    </row>
    <row r="83" spans="2:12" s="5" customFormat="1" ht="42.75" x14ac:dyDescent="0.25">
      <c r="B83" s="9"/>
      <c r="C83" s="51" t="s">
        <v>175</v>
      </c>
      <c r="D83" s="82"/>
      <c r="E83" s="67" t="s">
        <v>452</v>
      </c>
      <c r="F83" s="70">
        <v>3325</v>
      </c>
      <c r="G83" s="71" t="s">
        <v>337</v>
      </c>
      <c r="H83" s="70" t="s">
        <v>89</v>
      </c>
      <c r="I83" s="48">
        <v>2</v>
      </c>
      <c r="J83" s="78">
        <v>377112</v>
      </c>
      <c r="K83" s="52">
        <f t="shared" si="2"/>
        <v>754224</v>
      </c>
      <c r="L83" s="10"/>
    </row>
    <row r="84" spans="2:12" s="5" customFormat="1" ht="42.75" x14ac:dyDescent="0.25">
      <c r="B84" s="9"/>
      <c r="C84" s="51" t="s">
        <v>176</v>
      </c>
      <c r="D84" s="82"/>
      <c r="E84" s="67" t="s">
        <v>452</v>
      </c>
      <c r="F84" s="70">
        <v>4402</v>
      </c>
      <c r="G84" s="71" t="s">
        <v>338</v>
      </c>
      <c r="H84" s="70" t="s">
        <v>89</v>
      </c>
      <c r="I84" s="48">
        <v>2</v>
      </c>
      <c r="J84" s="78">
        <v>1102893</v>
      </c>
      <c r="K84" s="52">
        <f t="shared" si="2"/>
        <v>2205786</v>
      </c>
      <c r="L84" s="10"/>
    </row>
    <row r="85" spans="2:12" s="5" customFormat="1" ht="42.75" x14ac:dyDescent="0.25">
      <c r="B85" s="9"/>
      <c r="C85" s="51" t="s">
        <v>177</v>
      </c>
      <c r="D85" s="82"/>
      <c r="E85" s="67" t="s">
        <v>452</v>
      </c>
      <c r="F85" s="70">
        <v>4982</v>
      </c>
      <c r="G85" s="71" t="s">
        <v>339</v>
      </c>
      <c r="H85" s="70" t="s">
        <v>89</v>
      </c>
      <c r="I85" s="48">
        <v>3</v>
      </c>
      <c r="J85" s="78">
        <v>188848</v>
      </c>
      <c r="K85" s="52">
        <f t="shared" si="2"/>
        <v>566544</v>
      </c>
      <c r="L85" s="10"/>
    </row>
    <row r="86" spans="2:12" s="5" customFormat="1" ht="42.75" x14ac:dyDescent="0.25">
      <c r="B86" s="9"/>
      <c r="C86" s="51" t="s">
        <v>178</v>
      </c>
      <c r="D86" s="82"/>
      <c r="E86" s="67" t="s">
        <v>452</v>
      </c>
      <c r="F86" s="70">
        <v>3412</v>
      </c>
      <c r="G86" s="71" t="s">
        <v>340</v>
      </c>
      <c r="H86" s="70" t="s">
        <v>89</v>
      </c>
      <c r="I86" s="48">
        <v>25</v>
      </c>
      <c r="J86" s="78">
        <v>461406</v>
      </c>
      <c r="K86" s="52">
        <f t="shared" si="2"/>
        <v>11535150</v>
      </c>
      <c r="L86" s="10"/>
    </row>
    <row r="87" spans="2:12" s="5" customFormat="1" ht="42.75" x14ac:dyDescent="0.25">
      <c r="B87" s="9"/>
      <c r="C87" s="51" t="s">
        <v>179</v>
      </c>
      <c r="D87" s="82"/>
      <c r="E87" s="67" t="s">
        <v>452</v>
      </c>
      <c r="F87" s="70">
        <v>3602</v>
      </c>
      <c r="G87" s="71" t="s">
        <v>341</v>
      </c>
      <c r="H87" s="70" t="s">
        <v>89</v>
      </c>
      <c r="I87" s="48">
        <v>25</v>
      </c>
      <c r="J87" s="78">
        <v>94361</v>
      </c>
      <c r="K87" s="52">
        <f t="shared" si="2"/>
        <v>2359025</v>
      </c>
      <c r="L87" s="10"/>
    </row>
    <row r="88" spans="2:12" s="5" customFormat="1" ht="42.75" x14ac:dyDescent="0.25">
      <c r="B88" s="9"/>
      <c r="C88" s="51" t="s">
        <v>180</v>
      </c>
      <c r="D88" s="82"/>
      <c r="E88" s="67" t="s">
        <v>452</v>
      </c>
      <c r="F88" s="70">
        <v>3603</v>
      </c>
      <c r="G88" s="71" t="s">
        <v>342</v>
      </c>
      <c r="H88" s="70" t="s">
        <v>89</v>
      </c>
      <c r="I88" s="48">
        <v>21.33</v>
      </c>
      <c r="J88" s="78">
        <v>213389</v>
      </c>
      <c r="K88" s="52">
        <f t="shared" si="2"/>
        <v>4551587.37</v>
      </c>
      <c r="L88" s="10"/>
    </row>
    <row r="89" spans="2:12" s="5" customFormat="1" ht="42.75" x14ac:dyDescent="0.25">
      <c r="B89" s="9"/>
      <c r="C89" s="51" t="s">
        <v>181</v>
      </c>
      <c r="D89" s="82"/>
      <c r="E89" s="67" t="s">
        <v>452</v>
      </c>
      <c r="F89" s="70">
        <v>3604</v>
      </c>
      <c r="G89" s="71" t="s">
        <v>343</v>
      </c>
      <c r="H89" s="70" t="s">
        <v>89</v>
      </c>
      <c r="I89" s="48">
        <v>14.67</v>
      </c>
      <c r="J89" s="78">
        <v>388723</v>
      </c>
      <c r="K89" s="52">
        <f t="shared" si="2"/>
        <v>5702566.4100000001</v>
      </c>
      <c r="L89" s="10"/>
    </row>
    <row r="90" spans="2:12" s="5" customFormat="1" ht="42.75" x14ac:dyDescent="0.25">
      <c r="B90" s="9"/>
      <c r="C90" s="51" t="s">
        <v>182</v>
      </c>
      <c r="D90" s="82"/>
      <c r="E90" s="67" t="s">
        <v>452</v>
      </c>
      <c r="F90" s="70">
        <v>3606</v>
      </c>
      <c r="G90" s="71" t="s">
        <v>344</v>
      </c>
      <c r="H90" s="70" t="s">
        <v>89</v>
      </c>
      <c r="I90" s="48">
        <v>4</v>
      </c>
      <c r="J90" s="78">
        <v>1077816</v>
      </c>
      <c r="K90" s="52">
        <f t="shared" si="2"/>
        <v>4311264</v>
      </c>
      <c r="L90" s="10"/>
    </row>
    <row r="91" spans="2:12" s="5" customFormat="1" ht="42.75" x14ac:dyDescent="0.25">
      <c r="B91" s="9"/>
      <c r="C91" s="51" t="s">
        <v>183</v>
      </c>
      <c r="D91" s="82"/>
      <c r="E91" s="67" t="s">
        <v>452</v>
      </c>
      <c r="F91" s="70">
        <v>3878</v>
      </c>
      <c r="G91" s="71" t="s">
        <v>345</v>
      </c>
      <c r="H91" s="70" t="s">
        <v>89</v>
      </c>
      <c r="I91" s="48">
        <v>4</v>
      </c>
      <c r="J91" s="78">
        <v>1876215</v>
      </c>
      <c r="K91" s="52">
        <f t="shared" si="2"/>
        <v>7504860</v>
      </c>
      <c r="L91" s="10"/>
    </row>
    <row r="92" spans="2:12" s="5" customFormat="1" ht="42.75" x14ac:dyDescent="0.25">
      <c r="B92" s="9"/>
      <c r="C92" s="51" t="s">
        <v>184</v>
      </c>
      <c r="D92" s="82"/>
      <c r="E92" s="67" t="s">
        <v>452</v>
      </c>
      <c r="F92" s="70">
        <v>3879</v>
      </c>
      <c r="G92" s="71" t="s">
        <v>346</v>
      </c>
      <c r="H92" s="70" t="s">
        <v>89</v>
      </c>
      <c r="I92" s="48">
        <v>12</v>
      </c>
      <c r="J92" s="78">
        <v>1125585</v>
      </c>
      <c r="K92" s="52">
        <f t="shared" si="2"/>
        <v>13507020</v>
      </c>
      <c r="L92" s="10"/>
    </row>
    <row r="93" spans="2:12" s="5" customFormat="1" ht="42.75" x14ac:dyDescent="0.25">
      <c r="B93" s="9"/>
      <c r="C93" s="51" t="s">
        <v>185</v>
      </c>
      <c r="D93" s="82"/>
      <c r="E93" s="67" t="s">
        <v>452</v>
      </c>
      <c r="F93" s="70">
        <v>3047</v>
      </c>
      <c r="G93" s="71" t="s">
        <v>347</v>
      </c>
      <c r="H93" s="70" t="s">
        <v>38</v>
      </c>
      <c r="I93" s="48">
        <v>34</v>
      </c>
      <c r="J93" s="78">
        <v>381736</v>
      </c>
      <c r="K93" s="52">
        <f t="shared" si="2"/>
        <v>12979024</v>
      </c>
      <c r="L93" s="10"/>
    </row>
    <row r="94" spans="2:12" s="5" customFormat="1" ht="42.75" x14ac:dyDescent="0.25">
      <c r="B94" s="9"/>
      <c r="C94" s="51" t="s">
        <v>186</v>
      </c>
      <c r="D94" s="82"/>
      <c r="E94" s="67" t="s">
        <v>452</v>
      </c>
      <c r="F94" s="70">
        <v>4872</v>
      </c>
      <c r="G94" s="71" t="s">
        <v>348</v>
      </c>
      <c r="H94" s="70" t="s">
        <v>89</v>
      </c>
      <c r="I94" s="48">
        <v>12</v>
      </c>
      <c r="J94" s="78">
        <v>205077</v>
      </c>
      <c r="K94" s="52">
        <f t="shared" si="2"/>
        <v>2460924</v>
      </c>
      <c r="L94" s="10"/>
    </row>
    <row r="95" spans="2:12" s="5" customFormat="1" ht="42.75" x14ac:dyDescent="0.25">
      <c r="B95" s="9"/>
      <c r="C95" s="51" t="s">
        <v>187</v>
      </c>
      <c r="D95" s="82"/>
      <c r="E95" s="67" t="s">
        <v>452</v>
      </c>
      <c r="F95" s="70">
        <v>3282</v>
      </c>
      <c r="G95" s="71" t="s">
        <v>349</v>
      </c>
      <c r="H95" s="70" t="s">
        <v>89</v>
      </c>
      <c r="I95" s="48">
        <v>12</v>
      </c>
      <c r="J95" s="78">
        <v>387803</v>
      </c>
      <c r="K95" s="52">
        <f t="shared" si="2"/>
        <v>4653636</v>
      </c>
      <c r="L95" s="10"/>
    </row>
    <row r="96" spans="2:12" s="5" customFormat="1" ht="42.75" x14ac:dyDescent="0.25">
      <c r="B96" s="9"/>
      <c r="C96" s="51" t="s">
        <v>188</v>
      </c>
      <c r="D96" s="82"/>
      <c r="E96" s="67" t="s">
        <v>452</v>
      </c>
      <c r="F96" s="70">
        <v>3404</v>
      </c>
      <c r="G96" s="71" t="s">
        <v>350</v>
      </c>
      <c r="H96" s="70" t="s">
        <v>89</v>
      </c>
      <c r="I96" s="48">
        <v>10</v>
      </c>
      <c r="J96" s="78">
        <v>148897</v>
      </c>
      <c r="K96" s="52">
        <f t="shared" si="2"/>
        <v>1488970</v>
      </c>
      <c r="L96" s="10"/>
    </row>
    <row r="97" spans="2:12" s="5" customFormat="1" ht="42.75" x14ac:dyDescent="0.25">
      <c r="B97" s="9"/>
      <c r="C97" s="51" t="s">
        <v>189</v>
      </c>
      <c r="D97" s="82"/>
      <c r="E97" s="67" t="s">
        <v>452</v>
      </c>
      <c r="F97" s="70">
        <v>3523</v>
      </c>
      <c r="G97" s="71" t="s">
        <v>351</v>
      </c>
      <c r="H97" s="70" t="s">
        <v>89</v>
      </c>
      <c r="I97" s="48">
        <v>16</v>
      </c>
      <c r="J97" s="78">
        <v>159419</v>
      </c>
      <c r="K97" s="52">
        <f t="shared" si="2"/>
        <v>2550704</v>
      </c>
      <c r="L97" s="10"/>
    </row>
    <row r="98" spans="2:12" s="5" customFormat="1" ht="42.75" x14ac:dyDescent="0.25">
      <c r="B98" s="9"/>
      <c r="C98" s="51" t="s">
        <v>190</v>
      </c>
      <c r="D98" s="82"/>
      <c r="E98" s="67" t="s">
        <v>452</v>
      </c>
      <c r="F98" s="70">
        <v>3305</v>
      </c>
      <c r="G98" s="71" t="s">
        <v>352</v>
      </c>
      <c r="H98" s="70" t="s">
        <v>89</v>
      </c>
      <c r="I98" s="48">
        <v>16</v>
      </c>
      <c r="J98" s="78">
        <v>270324</v>
      </c>
      <c r="K98" s="52">
        <f t="shared" si="2"/>
        <v>4325184</v>
      </c>
      <c r="L98" s="10"/>
    </row>
    <row r="99" spans="2:12" s="5" customFormat="1" ht="42.75" x14ac:dyDescent="0.25">
      <c r="B99" s="9"/>
      <c r="C99" s="51" t="s">
        <v>191</v>
      </c>
      <c r="D99" s="82"/>
      <c r="E99" s="67" t="s">
        <v>452</v>
      </c>
      <c r="F99" s="70">
        <v>3294</v>
      </c>
      <c r="G99" s="71" t="s">
        <v>353</v>
      </c>
      <c r="H99" s="70" t="s">
        <v>89</v>
      </c>
      <c r="I99" s="48">
        <v>12</v>
      </c>
      <c r="J99" s="78">
        <v>567656</v>
      </c>
      <c r="K99" s="52">
        <f t="shared" si="2"/>
        <v>6811872</v>
      </c>
      <c r="L99" s="10"/>
    </row>
    <row r="100" spans="2:12" s="5" customFormat="1" ht="42.75" x14ac:dyDescent="0.25">
      <c r="B100" s="9"/>
      <c r="C100" s="51" t="s">
        <v>192</v>
      </c>
      <c r="D100" s="82"/>
      <c r="E100" s="67" t="s">
        <v>452</v>
      </c>
      <c r="F100" s="70">
        <v>3531</v>
      </c>
      <c r="G100" s="71" t="s">
        <v>354</v>
      </c>
      <c r="H100" s="70" t="s">
        <v>89</v>
      </c>
      <c r="I100" s="48">
        <v>12</v>
      </c>
      <c r="J100" s="78">
        <v>127198</v>
      </c>
      <c r="K100" s="52">
        <f t="shared" si="2"/>
        <v>1526376</v>
      </c>
      <c r="L100" s="10"/>
    </row>
    <row r="101" spans="2:12" s="5" customFormat="1" ht="42.75" x14ac:dyDescent="0.25">
      <c r="B101" s="9"/>
      <c r="C101" s="51" t="s">
        <v>193</v>
      </c>
      <c r="D101" s="82"/>
      <c r="E101" s="67" t="s">
        <v>452</v>
      </c>
      <c r="F101" s="70">
        <v>3331</v>
      </c>
      <c r="G101" s="71" t="s">
        <v>355</v>
      </c>
      <c r="H101" s="70" t="s">
        <v>89</v>
      </c>
      <c r="I101" s="48">
        <v>1</v>
      </c>
      <c r="J101" s="78">
        <v>7513508</v>
      </c>
      <c r="K101" s="52">
        <f t="shared" si="2"/>
        <v>7513508</v>
      </c>
      <c r="L101" s="10"/>
    </row>
    <row r="102" spans="2:12" s="5" customFormat="1" ht="42.75" x14ac:dyDescent="0.25">
      <c r="B102" s="9"/>
      <c r="C102" s="51" t="s">
        <v>194</v>
      </c>
      <c r="D102" s="82"/>
      <c r="E102" s="67" t="s">
        <v>452</v>
      </c>
      <c r="F102" s="70">
        <v>4426</v>
      </c>
      <c r="G102" s="71" t="s">
        <v>356</v>
      </c>
      <c r="H102" s="70" t="s">
        <v>89</v>
      </c>
      <c r="I102" s="48">
        <v>22</v>
      </c>
      <c r="J102" s="78">
        <v>1152708</v>
      </c>
      <c r="K102" s="52">
        <f t="shared" si="2"/>
        <v>25359576</v>
      </c>
      <c r="L102" s="10"/>
    </row>
    <row r="103" spans="2:12" s="5" customFormat="1" ht="42.75" x14ac:dyDescent="0.25">
      <c r="B103" s="9"/>
      <c r="C103" s="51" t="s">
        <v>195</v>
      </c>
      <c r="D103" s="82"/>
      <c r="E103" s="67" t="s">
        <v>452</v>
      </c>
      <c r="F103" s="70">
        <v>4421</v>
      </c>
      <c r="G103" s="71" t="s">
        <v>357</v>
      </c>
      <c r="H103" s="70" t="s">
        <v>89</v>
      </c>
      <c r="I103" s="48">
        <v>22</v>
      </c>
      <c r="J103" s="78">
        <v>181336</v>
      </c>
      <c r="K103" s="52">
        <f t="shared" si="2"/>
        <v>3989392</v>
      </c>
      <c r="L103" s="10"/>
    </row>
    <row r="104" spans="2:12" s="5" customFormat="1" ht="42.75" x14ac:dyDescent="0.25">
      <c r="B104" s="9"/>
      <c r="C104" s="51" t="s">
        <v>196</v>
      </c>
      <c r="D104" s="82"/>
      <c r="E104" s="67" t="s">
        <v>452</v>
      </c>
      <c r="F104" s="70">
        <v>3324</v>
      </c>
      <c r="G104" s="71" t="s">
        <v>358</v>
      </c>
      <c r="H104" s="70" t="s">
        <v>89</v>
      </c>
      <c r="I104" s="48">
        <v>3</v>
      </c>
      <c r="J104" s="78">
        <v>2083474</v>
      </c>
      <c r="K104" s="52">
        <f t="shared" si="2"/>
        <v>6250422</v>
      </c>
      <c r="L104" s="10"/>
    </row>
    <row r="105" spans="2:12" s="5" customFormat="1" ht="42.75" x14ac:dyDescent="0.25">
      <c r="B105" s="9"/>
      <c r="C105" s="51" t="s">
        <v>197</v>
      </c>
      <c r="D105" s="82"/>
      <c r="E105" s="67" t="s">
        <v>452</v>
      </c>
      <c r="F105" s="70">
        <v>3306</v>
      </c>
      <c r="G105" s="71" t="s">
        <v>359</v>
      </c>
      <c r="H105" s="70" t="s">
        <v>89</v>
      </c>
      <c r="I105" s="48">
        <v>12</v>
      </c>
      <c r="J105" s="78">
        <v>484356</v>
      </c>
      <c r="K105" s="52">
        <f t="shared" si="2"/>
        <v>5812272</v>
      </c>
      <c r="L105" s="10"/>
    </row>
    <row r="106" spans="2:12" s="5" customFormat="1" ht="42.75" x14ac:dyDescent="0.25">
      <c r="B106" s="9"/>
      <c r="C106" s="51" t="s">
        <v>198</v>
      </c>
      <c r="D106" s="82"/>
      <c r="E106" s="67" t="s">
        <v>452</v>
      </c>
      <c r="F106" s="70">
        <v>3530</v>
      </c>
      <c r="G106" s="71" t="s">
        <v>360</v>
      </c>
      <c r="H106" s="70" t="s">
        <v>89</v>
      </c>
      <c r="I106" s="48">
        <v>28</v>
      </c>
      <c r="J106" s="78">
        <v>78564</v>
      </c>
      <c r="K106" s="52">
        <f t="shared" si="2"/>
        <v>2199792</v>
      </c>
      <c r="L106" s="10"/>
    </row>
    <row r="107" spans="2:12" s="5" customFormat="1" ht="42.75" x14ac:dyDescent="0.25">
      <c r="B107" s="9"/>
      <c r="C107" s="51" t="s">
        <v>199</v>
      </c>
      <c r="D107" s="82"/>
      <c r="E107" s="67" t="s">
        <v>452</v>
      </c>
      <c r="F107" s="70">
        <v>3293</v>
      </c>
      <c r="G107" s="71" t="s">
        <v>361</v>
      </c>
      <c r="H107" s="70" t="s">
        <v>89</v>
      </c>
      <c r="I107" s="48">
        <v>12</v>
      </c>
      <c r="J107" s="78">
        <v>300251</v>
      </c>
      <c r="K107" s="52">
        <f t="shared" si="2"/>
        <v>3603012</v>
      </c>
      <c r="L107" s="10"/>
    </row>
    <row r="108" spans="2:12" s="5" customFormat="1" ht="42.75" x14ac:dyDescent="0.25">
      <c r="B108" s="9"/>
      <c r="C108" s="51" t="s">
        <v>200</v>
      </c>
      <c r="D108" s="82"/>
      <c r="E108" s="67" t="s">
        <v>452</v>
      </c>
      <c r="F108" s="70">
        <v>3780</v>
      </c>
      <c r="G108" s="71" t="s">
        <v>362</v>
      </c>
      <c r="H108" s="70" t="s">
        <v>38</v>
      </c>
      <c r="I108" s="48">
        <v>15</v>
      </c>
      <c r="J108" s="78">
        <v>82419</v>
      </c>
      <c r="K108" s="52">
        <f t="shared" si="2"/>
        <v>1236285</v>
      </c>
      <c r="L108" s="10"/>
    </row>
    <row r="109" spans="2:12" s="5" customFormat="1" ht="42.75" x14ac:dyDescent="0.25">
      <c r="B109" s="9"/>
      <c r="C109" s="51" t="s">
        <v>201</v>
      </c>
      <c r="D109" s="82"/>
      <c r="E109" s="67" t="s">
        <v>452</v>
      </c>
      <c r="F109" s="70">
        <v>4423</v>
      </c>
      <c r="G109" s="71" t="s">
        <v>363</v>
      </c>
      <c r="H109" s="70" t="s">
        <v>89</v>
      </c>
      <c r="I109" s="48">
        <v>15</v>
      </c>
      <c r="J109" s="78">
        <v>411819</v>
      </c>
      <c r="K109" s="52">
        <f t="shared" si="2"/>
        <v>6177285</v>
      </c>
      <c r="L109" s="10"/>
    </row>
    <row r="110" spans="2:12" s="5" customFormat="1" ht="42.75" x14ac:dyDescent="0.25">
      <c r="B110" s="9"/>
      <c r="C110" s="51" t="s">
        <v>202</v>
      </c>
      <c r="D110" s="82"/>
      <c r="E110" s="67" t="s">
        <v>452</v>
      </c>
      <c r="F110" s="70">
        <v>4422</v>
      </c>
      <c r="G110" s="71" t="s">
        <v>364</v>
      </c>
      <c r="H110" s="70" t="s">
        <v>89</v>
      </c>
      <c r="I110" s="48">
        <v>18</v>
      </c>
      <c r="J110" s="78">
        <v>201570</v>
      </c>
      <c r="K110" s="52">
        <f t="shared" si="2"/>
        <v>3628260</v>
      </c>
      <c r="L110" s="10"/>
    </row>
    <row r="111" spans="2:12" s="5" customFormat="1" ht="42.75" x14ac:dyDescent="0.25">
      <c r="B111" s="9"/>
      <c r="C111" s="51" t="s">
        <v>203</v>
      </c>
      <c r="D111" s="82"/>
      <c r="E111" s="67" t="s">
        <v>452</v>
      </c>
      <c r="F111" s="70">
        <v>3601</v>
      </c>
      <c r="G111" s="71" t="s">
        <v>365</v>
      </c>
      <c r="H111" s="70" t="s">
        <v>89</v>
      </c>
      <c r="I111" s="48">
        <v>18</v>
      </c>
      <c r="J111" s="78">
        <v>65534</v>
      </c>
      <c r="K111" s="52">
        <f t="shared" si="2"/>
        <v>1179612</v>
      </c>
      <c r="L111" s="10"/>
    </row>
    <row r="112" spans="2:12" s="5" customFormat="1" ht="42.75" x14ac:dyDescent="0.25">
      <c r="B112" s="9"/>
      <c r="C112" s="51" t="s">
        <v>204</v>
      </c>
      <c r="D112" s="82"/>
      <c r="E112" s="67" t="s">
        <v>452</v>
      </c>
      <c r="F112" s="70">
        <v>4839</v>
      </c>
      <c r="G112" s="71" t="s">
        <v>366</v>
      </c>
      <c r="H112" s="70" t="s">
        <v>89</v>
      </c>
      <c r="I112" s="48">
        <v>12</v>
      </c>
      <c r="J112" s="78">
        <v>591718</v>
      </c>
      <c r="K112" s="52">
        <f t="shared" si="2"/>
        <v>7100616</v>
      </c>
      <c r="L112" s="10"/>
    </row>
    <row r="113" spans="2:12" s="5" customFormat="1" ht="42.75" x14ac:dyDescent="0.25">
      <c r="B113" s="9"/>
      <c r="C113" s="51" t="s">
        <v>205</v>
      </c>
      <c r="D113" s="82"/>
      <c r="E113" s="67" t="s">
        <v>452</v>
      </c>
      <c r="F113" s="70">
        <v>4844</v>
      </c>
      <c r="G113" s="71" t="s">
        <v>133</v>
      </c>
      <c r="H113" s="70" t="s">
        <v>89</v>
      </c>
      <c r="I113" s="48">
        <v>6</v>
      </c>
      <c r="J113" s="78">
        <v>3027828</v>
      </c>
      <c r="K113" s="52">
        <f t="shared" si="2"/>
        <v>18166968</v>
      </c>
      <c r="L113" s="10"/>
    </row>
    <row r="114" spans="2:12" s="5" customFormat="1" ht="42.75" x14ac:dyDescent="0.25">
      <c r="B114" s="9"/>
      <c r="C114" s="51" t="s">
        <v>206</v>
      </c>
      <c r="D114" s="82"/>
      <c r="E114" s="67" t="s">
        <v>452</v>
      </c>
      <c r="F114" s="70">
        <v>3195</v>
      </c>
      <c r="G114" s="71" t="s">
        <v>367</v>
      </c>
      <c r="H114" s="70" t="s">
        <v>38</v>
      </c>
      <c r="I114" s="48">
        <v>9</v>
      </c>
      <c r="J114" s="78">
        <v>56190</v>
      </c>
      <c r="K114" s="52">
        <f t="shared" si="2"/>
        <v>505710</v>
      </c>
      <c r="L114" s="10"/>
    </row>
    <row r="115" spans="2:12" s="5" customFormat="1" ht="42.75" x14ac:dyDescent="0.25">
      <c r="B115" s="9"/>
      <c r="C115" s="51" t="s">
        <v>207</v>
      </c>
      <c r="D115" s="82"/>
      <c r="E115" s="67" t="s">
        <v>452</v>
      </c>
      <c r="F115" s="70">
        <v>4842</v>
      </c>
      <c r="G115" s="71" t="s">
        <v>368</v>
      </c>
      <c r="H115" s="70" t="s">
        <v>89</v>
      </c>
      <c r="I115" s="48">
        <v>9</v>
      </c>
      <c r="J115" s="78">
        <v>415047</v>
      </c>
      <c r="K115" s="52">
        <f t="shared" si="2"/>
        <v>3735423</v>
      </c>
      <c r="L115" s="10"/>
    </row>
    <row r="116" spans="2:12" s="5" customFormat="1" ht="42.75" x14ac:dyDescent="0.25">
      <c r="B116" s="9"/>
      <c r="C116" s="51" t="s">
        <v>208</v>
      </c>
      <c r="D116" s="82"/>
      <c r="E116" s="67" t="s">
        <v>452</v>
      </c>
      <c r="F116" s="70">
        <v>3046</v>
      </c>
      <c r="G116" s="71" t="s">
        <v>369</v>
      </c>
      <c r="H116" s="70" t="s">
        <v>38</v>
      </c>
      <c r="I116" s="48">
        <v>15</v>
      </c>
      <c r="J116" s="78">
        <v>280984</v>
      </c>
      <c r="K116" s="52">
        <f t="shared" si="2"/>
        <v>4214760</v>
      </c>
      <c r="L116" s="10"/>
    </row>
    <row r="117" spans="2:12" s="5" customFormat="1" ht="42.75" x14ac:dyDescent="0.25">
      <c r="B117" s="9"/>
      <c r="C117" s="51" t="s">
        <v>209</v>
      </c>
      <c r="D117" s="82"/>
      <c r="E117" s="67" t="s">
        <v>452</v>
      </c>
      <c r="F117" s="70">
        <v>3532</v>
      </c>
      <c r="G117" s="71" t="s">
        <v>370</v>
      </c>
      <c r="H117" s="70" t="s">
        <v>89</v>
      </c>
      <c r="I117" s="48">
        <v>3</v>
      </c>
      <c r="J117" s="78">
        <v>305695</v>
      </c>
      <c r="K117" s="52">
        <f t="shared" si="2"/>
        <v>917085</v>
      </c>
      <c r="L117" s="10"/>
    </row>
    <row r="118" spans="2:12" s="5" customFormat="1" ht="42.75" x14ac:dyDescent="0.25">
      <c r="B118" s="9"/>
      <c r="C118" s="51" t="s">
        <v>210</v>
      </c>
      <c r="D118" s="82"/>
      <c r="E118" s="67" t="s">
        <v>452</v>
      </c>
      <c r="F118" s="70">
        <v>4128</v>
      </c>
      <c r="G118" s="71" t="s">
        <v>371</v>
      </c>
      <c r="H118" s="70" t="s">
        <v>38</v>
      </c>
      <c r="I118" s="48">
        <v>5</v>
      </c>
      <c r="J118" s="78">
        <v>108648</v>
      </c>
      <c r="K118" s="52">
        <f t="shared" si="2"/>
        <v>543240</v>
      </c>
      <c r="L118" s="10"/>
    </row>
    <row r="119" spans="2:12" s="5" customFormat="1" ht="42.75" x14ac:dyDescent="0.25">
      <c r="B119" s="9"/>
      <c r="C119" s="51" t="s">
        <v>211</v>
      </c>
      <c r="D119" s="82"/>
      <c r="E119" s="67" t="s">
        <v>452</v>
      </c>
      <c r="F119" s="70">
        <v>4136</v>
      </c>
      <c r="G119" s="71" t="s">
        <v>372</v>
      </c>
      <c r="H119" s="70" t="s">
        <v>89</v>
      </c>
      <c r="I119" s="48">
        <v>15</v>
      </c>
      <c r="J119" s="78">
        <v>5882</v>
      </c>
      <c r="K119" s="52">
        <f t="shared" si="2"/>
        <v>88230</v>
      </c>
      <c r="L119" s="10"/>
    </row>
    <row r="120" spans="2:12" s="5" customFormat="1" ht="42.75" x14ac:dyDescent="0.25">
      <c r="B120" s="9"/>
      <c r="C120" s="51" t="s">
        <v>212</v>
      </c>
      <c r="D120" s="82"/>
      <c r="E120" s="67" t="s">
        <v>452</v>
      </c>
      <c r="F120" s="70">
        <v>5019</v>
      </c>
      <c r="G120" s="71" t="s">
        <v>373</v>
      </c>
      <c r="H120" s="70" t="s">
        <v>89</v>
      </c>
      <c r="I120" s="48">
        <v>15</v>
      </c>
      <c r="J120" s="78">
        <v>288332</v>
      </c>
      <c r="K120" s="52">
        <f t="shared" si="2"/>
        <v>4324980</v>
      </c>
      <c r="L120" s="10"/>
    </row>
    <row r="121" spans="2:12" s="5" customFormat="1" ht="42.75" x14ac:dyDescent="0.25">
      <c r="B121" s="9"/>
      <c r="C121" s="51" t="s">
        <v>213</v>
      </c>
      <c r="D121" s="82"/>
      <c r="E121" s="67" t="s">
        <v>452</v>
      </c>
      <c r="F121" s="70">
        <v>4424</v>
      </c>
      <c r="G121" s="71" t="s">
        <v>374</v>
      </c>
      <c r="H121" s="70" t="s">
        <v>89</v>
      </c>
      <c r="I121" s="48">
        <v>11</v>
      </c>
      <c r="J121" s="78">
        <v>609493</v>
      </c>
      <c r="K121" s="52">
        <f t="shared" si="2"/>
        <v>6704423</v>
      </c>
      <c r="L121" s="10"/>
    </row>
    <row r="122" spans="2:12" s="5" customFormat="1" ht="42.75" x14ac:dyDescent="0.25">
      <c r="B122" s="9"/>
      <c r="C122" s="51" t="s">
        <v>214</v>
      </c>
      <c r="D122" s="82"/>
      <c r="E122" s="67" t="s">
        <v>452</v>
      </c>
      <c r="F122" s="70">
        <v>3600</v>
      </c>
      <c r="G122" s="71" t="s">
        <v>375</v>
      </c>
      <c r="H122" s="70" t="s">
        <v>89</v>
      </c>
      <c r="I122" s="48">
        <v>14</v>
      </c>
      <c r="J122" s="78">
        <v>41544</v>
      </c>
      <c r="K122" s="52">
        <f t="shared" si="2"/>
        <v>581616</v>
      </c>
      <c r="L122" s="10"/>
    </row>
    <row r="123" spans="2:12" s="5" customFormat="1" ht="42.75" x14ac:dyDescent="0.25">
      <c r="B123" s="9"/>
      <c r="C123" s="51" t="s">
        <v>215</v>
      </c>
      <c r="D123" s="82"/>
      <c r="E123" s="67" t="s">
        <v>452</v>
      </c>
      <c r="F123" s="70">
        <v>4418</v>
      </c>
      <c r="G123" s="71" t="s">
        <v>376</v>
      </c>
      <c r="H123" s="70" t="s">
        <v>89</v>
      </c>
      <c r="I123" s="48">
        <v>14</v>
      </c>
      <c r="J123" s="78">
        <v>48186</v>
      </c>
      <c r="K123" s="52">
        <f t="shared" si="2"/>
        <v>674604</v>
      </c>
      <c r="L123" s="10"/>
    </row>
    <row r="124" spans="2:12" s="5" customFormat="1" ht="42.75" x14ac:dyDescent="0.25">
      <c r="B124" s="9"/>
      <c r="C124" s="51" t="s">
        <v>216</v>
      </c>
      <c r="D124" s="82"/>
      <c r="E124" s="67" t="s">
        <v>452</v>
      </c>
      <c r="F124" s="70">
        <v>3322</v>
      </c>
      <c r="G124" s="71" t="s">
        <v>377</v>
      </c>
      <c r="H124" s="70" t="s">
        <v>89</v>
      </c>
      <c r="I124" s="48">
        <v>5</v>
      </c>
      <c r="J124" s="78">
        <v>567383</v>
      </c>
      <c r="K124" s="52">
        <f t="shared" si="2"/>
        <v>2836915</v>
      </c>
      <c r="L124" s="10"/>
    </row>
    <row r="125" spans="2:12" s="5" customFormat="1" ht="42.75" x14ac:dyDescent="0.25">
      <c r="B125" s="9"/>
      <c r="C125" s="51" t="s">
        <v>217</v>
      </c>
      <c r="D125" s="82"/>
      <c r="E125" s="67" t="s">
        <v>452</v>
      </c>
      <c r="F125" s="70">
        <v>3323</v>
      </c>
      <c r="G125" s="71" t="s">
        <v>378</v>
      </c>
      <c r="H125" s="70" t="s">
        <v>89</v>
      </c>
      <c r="I125" s="48">
        <v>6</v>
      </c>
      <c r="J125" s="78">
        <v>813253</v>
      </c>
      <c r="K125" s="52">
        <f t="shared" si="2"/>
        <v>4879518</v>
      </c>
      <c r="L125" s="10"/>
    </row>
    <row r="126" spans="2:12" s="5" customFormat="1" ht="57" x14ac:dyDescent="0.25">
      <c r="B126" s="9"/>
      <c r="C126" s="51" t="s">
        <v>218</v>
      </c>
      <c r="D126" s="82"/>
      <c r="E126" s="67" t="s">
        <v>452</v>
      </c>
      <c r="F126" s="70">
        <v>4914</v>
      </c>
      <c r="G126" s="71" t="s">
        <v>379</v>
      </c>
      <c r="H126" s="70" t="s">
        <v>89</v>
      </c>
      <c r="I126" s="48">
        <v>4</v>
      </c>
      <c r="J126" s="78">
        <v>1205752</v>
      </c>
      <c r="K126" s="52">
        <f t="shared" si="2"/>
        <v>4823008</v>
      </c>
      <c r="L126" s="10"/>
    </row>
    <row r="127" spans="2:12" s="5" customFormat="1" ht="57" x14ac:dyDescent="0.25">
      <c r="B127" s="9"/>
      <c r="C127" s="51" t="s">
        <v>219</v>
      </c>
      <c r="D127" s="82"/>
      <c r="E127" s="67" t="s">
        <v>452</v>
      </c>
      <c r="F127" s="70">
        <v>5316</v>
      </c>
      <c r="G127" s="71" t="s">
        <v>380</v>
      </c>
      <c r="H127" s="70" t="s">
        <v>89</v>
      </c>
      <c r="I127" s="48">
        <v>5</v>
      </c>
      <c r="J127" s="78">
        <v>1527479</v>
      </c>
      <c r="K127" s="52">
        <f t="shared" si="2"/>
        <v>7637395</v>
      </c>
      <c r="L127" s="10"/>
    </row>
    <row r="128" spans="2:12" s="5" customFormat="1" ht="42.75" x14ac:dyDescent="0.25">
      <c r="B128" s="9"/>
      <c r="C128" s="51" t="s">
        <v>220</v>
      </c>
      <c r="D128" s="82"/>
      <c r="E128" s="67" t="s">
        <v>452</v>
      </c>
      <c r="F128" s="70">
        <v>5461</v>
      </c>
      <c r="G128" s="71" t="s">
        <v>134</v>
      </c>
      <c r="H128" s="70" t="s">
        <v>38</v>
      </c>
      <c r="I128" s="48">
        <v>40.67</v>
      </c>
      <c r="J128" s="78">
        <v>29059</v>
      </c>
      <c r="K128" s="52">
        <f t="shared" si="2"/>
        <v>1181829.53</v>
      </c>
      <c r="L128" s="10"/>
    </row>
    <row r="129" spans="2:12" s="5" customFormat="1" ht="42.75" x14ac:dyDescent="0.25">
      <c r="B129" s="9"/>
      <c r="C129" s="51" t="s">
        <v>221</v>
      </c>
      <c r="D129" s="82"/>
      <c r="E129" s="67" t="s">
        <v>452</v>
      </c>
      <c r="F129" s="70">
        <v>8316</v>
      </c>
      <c r="G129" s="71" t="s">
        <v>381</v>
      </c>
      <c r="H129" s="70" t="s">
        <v>89</v>
      </c>
      <c r="I129" s="48">
        <v>31.33</v>
      </c>
      <c r="J129" s="78">
        <v>18156</v>
      </c>
      <c r="K129" s="52">
        <f t="shared" si="2"/>
        <v>568827.48</v>
      </c>
      <c r="L129" s="10"/>
    </row>
    <row r="130" spans="2:12" s="5" customFormat="1" ht="42.75" x14ac:dyDescent="0.25">
      <c r="B130" s="9"/>
      <c r="C130" s="51" t="s">
        <v>222</v>
      </c>
      <c r="D130" s="82"/>
      <c r="E130" s="67" t="s">
        <v>452</v>
      </c>
      <c r="F130" s="70">
        <v>3475</v>
      </c>
      <c r="G130" s="71" t="s">
        <v>84</v>
      </c>
      <c r="H130" s="70" t="s">
        <v>19</v>
      </c>
      <c r="I130" s="48">
        <v>37.33</v>
      </c>
      <c r="J130" s="78">
        <v>389112</v>
      </c>
      <c r="K130" s="52">
        <f t="shared" si="2"/>
        <v>14525550.960000001</v>
      </c>
      <c r="L130" s="10"/>
    </row>
    <row r="131" spans="2:12" s="5" customFormat="1" ht="42.75" x14ac:dyDescent="0.25">
      <c r="B131" s="9"/>
      <c r="C131" s="51" t="s">
        <v>223</v>
      </c>
      <c r="D131" s="82"/>
      <c r="E131" s="67" t="s">
        <v>452</v>
      </c>
      <c r="F131" s="70">
        <v>7439</v>
      </c>
      <c r="G131" s="71" t="s">
        <v>382</v>
      </c>
      <c r="H131" s="70" t="s">
        <v>89</v>
      </c>
      <c r="I131" s="48">
        <v>31</v>
      </c>
      <c r="J131" s="78">
        <v>448265</v>
      </c>
      <c r="K131" s="52">
        <f t="shared" si="2"/>
        <v>13896215</v>
      </c>
      <c r="L131" s="10"/>
    </row>
    <row r="132" spans="2:12" s="5" customFormat="1" ht="42.75" x14ac:dyDescent="0.25">
      <c r="B132" s="9"/>
      <c r="C132" s="51" t="s">
        <v>224</v>
      </c>
      <c r="D132" s="82"/>
      <c r="E132" s="67" t="s">
        <v>452</v>
      </c>
      <c r="F132" s="70">
        <v>6547</v>
      </c>
      <c r="G132" s="71" t="s">
        <v>383</v>
      </c>
      <c r="H132" s="70" t="s">
        <v>89</v>
      </c>
      <c r="I132" s="48">
        <v>14</v>
      </c>
      <c r="J132" s="78">
        <v>342522</v>
      </c>
      <c r="K132" s="52">
        <f t="shared" si="2"/>
        <v>4795308</v>
      </c>
      <c r="L132" s="10"/>
    </row>
    <row r="133" spans="2:12" s="5" customFormat="1" ht="42.75" x14ac:dyDescent="0.25">
      <c r="B133" s="9"/>
      <c r="C133" s="51" t="s">
        <v>225</v>
      </c>
      <c r="D133" s="82"/>
      <c r="E133" s="67" t="s">
        <v>452</v>
      </c>
      <c r="F133" s="70">
        <v>6311</v>
      </c>
      <c r="G133" s="71" t="s">
        <v>384</v>
      </c>
      <c r="H133" s="70" t="s">
        <v>16</v>
      </c>
      <c r="I133" s="48">
        <v>45</v>
      </c>
      <c r="J133" s="78">
        <v>447823</v>
      </c>
      <c r="K133" s="52">
        <f t="shared" si="2"/>
        <v>20152035</v>
      </c>
      <c r="L133" s="10"/>
    </row>
    <row r="134" spans="2:12" s="5" customFormat="1" ht="57" x14ac:dyDescent="0.25">
      <c r="B134" s="9"/>
      <c r="C134" s="51" t="s">
        <v>226</v>
      </c>
      <c r="D134" s="82"/>
      <c r="E134" s="67" t="s">
        <v>452</v>
      </c>
      <c r="F134" s="70">
        <v>7788</v>
      </c>
      <c r="G134" s="71" t="s">
        <v>403</v>
      </c>
      <c r="H134" s="70" t="s">
        <v>38</v>
      </c>
      <c r="I134" s="48">
        <v>2000</v>
      </c>
      <c r="J134" s="78">
        <v>2946</v>
      </c>
      <c r="K134" s="52">
        <f t="shared" ref="K134:K164" si="3">ROUND(J134*I134,2)</f>
        <v>5892000</v>
      </c>
      <c r="L134" s="10"/>
    </row>
    <row r="135" spans="2:12" s="5" customFormat="1" ht="42.75" x14ac:dyDescent="0.25">
      <c r="B135" s="9"/>
      <c r="C135" s="51" t="s">
        <v>227</v>
      </c>
      <c r="D135" s="82"/>
      <c r="E135" s="67" t="s">
        <v>452</v>
      </c>
      <c r="F135" s="70">
        <v>7793</v>
      </c>
      <c r="G135" s="71" t="s">
        <v>404</v>
      </c>
      <c r="H135" s="70" t="s">
        <v>16</v>
      </c>
      <c r="I135" s="48">
        <v>4000</v>
      </c>
      <c r="J135" s="78">
        <v>3188</v>
      </c>
      <c r="K135" s="52">
        <f t="shared" si="3"/>
        <v>12752000</v>
      </c>
      <c r="L135" s="10"/>
    </row>
    <row r="136" spans="2:12" s="5" customFormat="1" ht="71.25" x14ac:dyDescent="0.25">
      <c r="B136" s="9"/>
      <c r="C136" s="51" t="s">
        <v>228</v>
      </c>
      <c r="D136" s="82"/>
      <c r="E136" s="67" t="s">
        <v>452</v>
      </c>
      <c r="F136" s="70">
        <v>7800</v>
      </c>
      <c r="G136" s="71" t="s">
        <v>405</v>
      </c>
      <c r="H136" s="70" t="s">
        <v>19</v>
      </c>
      <c r="I136" s="48">
        <v>73.33</v>
      </c>
      <c r="J136" s="78">
        <v>1192359</v>
      </c>
      <c r="K136" s="52">
        <f t="shared" si="3"/>
        <v>87435685.469999999</v>
      </c>
      <c r="L136" s="10"/>
    </row>
    <row r="137" spans="2:12" s="5" customFormat="1" ht="42.75" x14ac:dyDescent="0.25">
      <c r="B137" s="9"/>
      <c r="C137" s="51" t="s">
        <v>229</v>
      </c>
      <c r="D137" s="82"/>
      <c r="E137" s="67" t="s">
        <v>452</v>
      </c>
      <c r="F137" s="70">
        <v>4712</v>
      </c>
      <c r="G137" s="71" t="s">
        <v>406</v>
      </c>
      <c r="H137" s="70" t="s">
        <v>19</v>
      </c>
      <c r="I137" s="48">
        <v>25.67</v>
      </c>
      <c r="J137" s="78">
        <v>1514841</v>
      </c>
      <c r="K137" s="52">
        <f t="shared" si="3"/>
        <v>38885968.469999999</v>
      </c>
      <c r="L137" s="10"/>
    </row>
    <row r="138" spans="2:12" s="5" customFormat="1" ht="57" x14ac:dyDescent="0.25">
      <c r="B138" s="9"/>
      <c r="C138" s="51" t="s">
        <v>230</v>
      </c>
      <c r="D138" s="82"/>
      <c r="E138" s="67" t="s">
        <v>452</v>
      </c>
      <c r="F138" s="70">
        <v>6474</v>
      </c>
      <c r="G138" s="71" t="s">
        <v>407</v>
      </c>
      <c r="H138" s="70" t="s">
        <v>19</v>
      </c>
      <c r="I138" s="48">
        <v>106.67</v>
      </c>
      <c r="J138" s="78">
        <v>173378</v>
      </c>
      <c r="K138" s="52">
        <f t="shared" si="3"/>
        <v>18494231.260000002</v>
      </c>
      <c r="L138" s="10"/>
    </row>
    <row r="139" spans="2:12" s="5" customFormat="1" ht="42.75" x14ac:dyDescent="0.25">
      <c r="B139" s="9"/>
      <c r="C139" s="51" t="s">
        <v>231</v>
      </c>
      <c r="D139" s="82"/>
      <c r="E139" s="67" t="s">
        <v>452</v>
      </c>
      <c r="F139" s="70">
        <v>3806</v>
      </c>
      <c r="G139" s="71" t="s">
        <v>408</v>
      </c>
      <c r="H139" s="70" t="s">
        <v>16</v>
      </c>
      <c r="I139" s="48">
        <v>540</v>
      </c>
      <c r="J139" s="78">
        <v>2546</v>
      </c>
      <c r="K139" s="52">
        <f t="shared" si="3"/>
        <v>1374840</v>
      </c>
      <c r="L139" s="10"/>
    </row>
    <row r="140" spans="2:12" s="5" customFormat="1" ht="42.75" x14ac:dyDescent="0.25">
      <c r="B140" s="9"/>
      <c r="C140" s="51" t="s">
        <v>232</v>
      </c>
      <c r="D140" s="82"/>
      <c r="E140" s="67" t="s">
        <v>452</v>
      </c>
      <c r="F140" s="70">
        <v>4016</v>
      </c>
      <c r="G140" s="71" t="s">
        <v>409</v>
      </c>
      <c r="H140" s="70" t="s">
        <v>16</v>
      </c>
      <c r="I140" s="48">
        <v>450</v>
      </c>
      <c r="J140" s="78">
        <v>17681</v>
      </c>
      <c r="K140" s="52">
        <f t="shared" si="3"/>
        <v>7956450</v>
      </c>
      <c r="L140" s="10"/>
    </row>
    <row r="141" spans="2:12" s="5" customFormat="1" ht="57" x14ac:dyDescent="0.25">
      <c r="B141" s="9"/>
      <c r="C141" s="51" t="s">
        <v>233</v>
      </c>
      <c r="D141" s="82"/>
      <c r="E141" s="67" t="s">
        <v>452</v>
      </c>
      <c r="F141" s="70">
        <v>4925</v>
      </c>
      <c r="G141" s="71" t="s">
        <v>410</v>
      </c>
      <c r="H141" s="70" t="s">
        <v>19</v>
      </c>
      <c r="I141" s="48">
        <v>70</v>
      </c>
      <c r="J141" s="78">
        <v>321173</v>
      </c>
      <c r="K141" s="52">
        <f t="shared" si="3"/>
        <v>22482110</v>
      </c>
      <c r="L141" s="10"/>
    </row>
    <row r="142" spans="2:12" s="5" customFormat="1" ht="42.75" x14ac:dyDescent="0.25">
      <c r="B142" s="9"/>
      <c r="C142" s="51" t="s">
        <v>234</v>
      </c>
      <c r="D142" s="82"/>
      <c r="E142" s="67" t="s">
        <v>452</v>
      </c>
      <c r="F142" s="70">
        <v>7751</v>
      </c>
      <c r="G142" s="71" t="s">
        <v>411</v>
      </c>
      <c r="H142" s="70" t="s">
        <v>19</v>
      </c>
      <c r="I142" s="48">
        <v>200</v>
      </c>
      <c r="J142" s="78">
        <v>122239</v>
      </c>
      <c r="K142" s="52">
        <f t="shared" si="3"/>
        <v>24447800</v>
      </c>
      <c r="L142" s="10"/>
    </row>
    <row r="143" spans="2:12" s="5" customFormat="1" ht="42.75" x14ac:dyDescent="0.25">
      <c r="B143" s="9"/>
      <c r="C143" s="51" t="s">
        <v>235</v>
      </c>
      <c r="D143" s="82"/>
      <c r="E143" s="67" t="s">
        <v>452</v>
      </c>
      <c r="F143" s="70">
        <v>5364</v>
      </c>
      <c r="G143" s="71" t="s">
        <v>412</v>
      </c>
      <c r="H143" s="70" t="s">
        <v>19</v>
      </c>
      <c r="I143" s="48">
        <v>40</v>
      </c>
      <c r="J143" s="78">
        <v>340178</v>
      </c>
      <c r="K143" s="52">
        <f t="shared" si="3"/>
        <v>13607120</v>
      </c>
      <c r="L143" s="10"/>
    </row>
    <row r="144" spans="2:12" s="5" customFormat="1" ht="42.75" x14ac:dyDescent="0.25">
      <c r="B144" s="9"/>
      <c r="C144" s="51" t="s">
        <v>236</v>
      </c>
      <c r="D144" s="82"/>
      <c r="E144" s="67" t="s">
        <v>452</v>
      </c>
      <c r="F144" s="70">
        <v>4749</v>
      </c>
      <c r="G144" s="71" t="s">
        <v>413</v>
      </c>
      <c r="H144" s="70" t="s">
        <v>19</v>
      </c>
      <c r="I144" s="48">
        <v>100</v>
      </c>
      <c r="J144" s="78">
        <v>171736</v>
      </c>
      <c r="K144" s="52">
        <f t="shared" si="3"/>
        <v>17173600</v>
      </c>
      <c r="L144" s="10"/>
    </row>
    <row r="145" spans="2:12" s="5" customFormat="1" ht="42.75" x14ac:dyDescent="0.25">
      <c r="B145" s="9"/>
      <c r="C145" s="51" t="s">
        <v>237</v>
      </c>
      <c r="D145" s="82"/>
      <c r="E145" s="67" t="s">
        <v>452</v>
      </c>
      <c r="F145" s="70">
        <v>3010</v>
      </c>
      <c r="G145" s="71" t="s">
        <v>414</v>
      </c>
      <c r="H145" s="70" t="s">
        <v>19</v>
      </c>
      <c r="I145" s="48">
        <v>111</v>
      </c>
      <c r="J145" s="78">
        <v>37431</v>
      </c>
      <c r="K145" s="52">
        <f t="shared" si="3"/>
        <v>4154841</v>
      </c>
      <c r="L145" s="10"/>
    </row>
    <row r="146" spans="2:12" s="5" customFormat="1" ht="57" x14ac:dyDescent="0.25">
      <c r="B146" s="9"/>
      <c r="C146" s="51" t="s">
        <v>238</v>
      </c>
      <c r="D146" s="82"/>
      <c r="E146" s="67" t="s">
        <v>452</v>
      </c>
      <c r="F146" s="70">
        <v>6439</v>
      </c>
      <c r="G146" s="71" t="s">
        <v>415</v>
      </c>
      <c r="H146" s="70" t="s">
        <v>38</v>
      </c>
      <c r="I146" s="48">
        <v>400</v>
      </c>
      <c r="J146" s="78">
        <v>21734</v>
      </c>
      <c r="K146" s="52">
        <f t="shared" si="3"/>
        <v>8693600</v>
      </c>
      <c r="L146" s="10"/>
    </row>
    <row r="147" spans="2:12" s="5" customFormat="1" ht="42.75" x14ac:dyDescent="0.25">
      <c r="B147" s="9"/>
      <c r="C147" s="51" t="s">
        <v>239</v>
      </c>
      <c r="D147" s="82"/>
      <c r="E147" s="67" t="s">
        <v>452</v>
      </c>
      <c r="F147" s="70">
        <v>3722</v>
      </c>
      <c r="G147" s="71" t="s">
        <v>416</v>
      </c>
      <c r="H147" s="70" t="s">
        <v>89</v>
      </c>
      <c r="I147" s="48">
        <v>23</v>
      </c>
      <c r="J147" s="78">
        <v>130463</v>
      </c>
      <c r="K147" s="52">
        <f t="shared" si="3"/>
        <v>3000649</v>
      </c>
      <c r="L147" s="10"/>
    </row>
    <row r="148" spans="2:12" s="5" customFormat="1" ht="42.75" x14ac:dyDescent="0.25">
      <c r="B148" s="9"/>
      <c r="C148" s="51" t="s">
        <v>386</v>
      </c>
      <c r="D148" s="82"/>
      <c r="E148" s="67" t="s">
        <v>452</v>
      </c>
      <c r="F148" s="70">
        <v>3712</v>
      </c>
      <c r="G148" s="71" t="s">
        <v>417</v>
      </c>
      <c r="H148" s="70" t="s">
        <v>89</v>
      </c>
      <c r="I148" s="48">
        <v>4</v>
      </c>
      <c r="J148" s="78">
        <v>4622546</v>
      </c>
      <c r="K148" s="52">
        <f t="shared" si="3"/>
        <v>18490184</v>
      </c>
      <c r="L148" s="10"/>
    </row>
    <row r="149" spans="2:12" s="5" customFormat="1" ht="71.25" x14ac:dyDescent="0.25">
      <c r="B149" s="9"/>
      <c r="C149" s="51" t="s">
        <v>387</v>
      </c>
      <c r="D149" s="82"/>
      <c r="E149" s="67" t="s">
        <v>452</v>
      </c>
      <c r="F149" s="70">
        <v>8619</v>
      </c>
      <c r="G149" s="71" t="s">
        <v>418</v>
      </c>
      <c r="H149" s="70" t="s">
        <v>19</v>
      </c>
      <c r="I149" s="48">
        <v>15</v>
      </c>
      <c r="J149" s="78">
        <v>1192360</v>
      </c>
      <c r="K149" s="52">
        <f t="shared" si="3"/>
        <v>17885400</v>
      </c>
      <c r="L149" s="10"/>
    </row>
    <row r="150" spans="2:12" s="5" customFormat="1" ht="42.75" x14ac:dyDescent="0.25">
      <c r="B150" s="9"/>
      <c r="C150" s="51" t="s">
        <v>388</v>
      </c>
      <c r="D150" s="82"/>
      <c r="E150" s="67" t="s">
        <v>452</v>
      </c>
      <c r="F150" s="70">
        <v>6464</v>
      </c>
      <c r="G150" s="71" t="s">
        <v>419</v>
      </c>
      <c r="H150" s="70" t="s">
        <v>16</v>
      </c>
      <c r="I150" s="48">
        <v>1050</v>
      </c>
      <c r="J150" s="78">
        <v>3486</v>
      </c>
      <c r="K150" s="52">
        <f t="shared" si="3"/>
        <v>3660300</v>
      </c>
      <c r="L150" s="10"/>
    </row>
    <row r="151" spans="2:12" s="5" customFormat="1" ht="42.75" x14ac:dyDescent="0.25">
      <c r="B151" s="9"/>
      <c r="C151" s="51" t="s">
        <v>389</v>
      </c>
      <c r="D151" s="82"/>
      <c r="E151" s="67" t="s">
        <v>452</v>
      </c>
      <c r="F151" s="70">
        <v>4754</v>
      </c>
      <c r="G151" s="71" t="s">
        <v>420</v>
      </c>
      <c r="H151" s="70" t="s">
        <v>19</v>
      </c>
      <c r="I151" s="48">
        <v>71</v>
      </c>
      <c r="J151" s="78">
        <v>166482</v>
      </c>
      <c r="K151" s="52">
        <f t="shared" si="3"/>
        <v>11820222</v>
      </c>
      <c r="L151" s="10"/>
    </row>
    <row r="152" spans="2:12" s="5" customFormat="1" ht="42.75" x14ac:dyDescent="0.25">
      <c r="B152" s="9"/>
      <c r="C152" s="51" t="s">
        <v>390</v>
      </c>
      <c r="D152" s="82"/>
      <c r="E152" s="67" t="s">
        <v>452</v>
      </c>
      <c r="F152" s="70">
        <v>8620</v>
      </c>
      <c r="G152" s="71" t="s">
        <v>421</v>
      </c>
      <c r="H152" s="70" t="s">
        <v>19</v>
      </c>
      <c r="I152" s="48">
        <v>17</v>
      </c>
      <c r="J152" s="78">
        <v>1143115</v>
      </c>
      <c r="K152" s="52">
        <f t="shared" si="3"/>
        <v>19432955</v>
      </c>
      <c r="L152" s="10"/>
    </row>
    <row r="153" spans="2:12" s="5" customFormat="1" ht="42.75" x14ac:dyDescent="0.25">
      <c r="B153" s="9"/>
      <c r="C153" s="51" t="s">
        <v>391</v>
      </c>
      <c r="D153" s="82"/>
      <c r="E153" s="67" t="s">
        <v>452</v>
      </c>
      <c r="F153" s="70">
        <v>4525</v>
      </c>
      <c r="G153" s="71" t="s">
        <v>422</v>
      </c>
      <c r="H153" s="70" t="s">
        <v>38</v>
      </c>
      <c r="I153" s="48">
        <v>246.67</v>
      </c>
      <c r="J153" s="78">
        <v>6962</v>
      </c>
      <c r="K153" s="52">
        <f t="shared" si="3"/>
        <v>1717316.54</v>
      </c>
      <c r="L153" s="10"/>
    </row>
    <row r="154" spans="2:12" s="5" customFormat="1" ht="42.75" x14ac:dyDescent="0.25">
      <c r="B154" s="9"/>
      <c r="C154" s="51" t="s">
        <v>392</v>
      </c>
      <c r="D154" s="82"/>
      <c r="E154" s="67" t="s">
        <v>452</v>
      </c>
      <c r="F154" s="70">
        <v>7792</v>
      </c>
      <c r="G154" s="71" t="s">
        <v>423</v>
      </c>
      <c r="H154" s="70" t="s">
        <v>19</v>
      </c>
      <c r="I154" s="48">
        <v>533.33000000000004</v>
      </c>
      <c r="J154" s="78">
        <v>123168</v>
      </c>
      <c r="K154" s="52">
        <f t="shared" si="3"/>
        <v>65689189.439999998</v>
      </c>
      <c r="L154" s="10"/>
    </row>
    <row r="155" spans="2:12" s="5" customFormat="1" ht="42.75" x14ac:dyDescent="0.25">
      <c r="B155" s="9"/>
      <c r="C155" s="51" t="s">
        <v>393</v>
      </c>
      <c r="D155" s="82"/>
      <c r="E155" s="67" t="s">
        <v>452</v>
      </c>
      <c r="F155" s="70">
        <v>7791</v>
      </c>
      <c r="G155" s="71" t="s">
        <v>424</v>
      </c>
      <c r="H155" s="70" t="s">
        <v>19</v>
      </c>
      <c r="I155" s="48">
        <v>150</v>
      </c>
      <c r="J155" s="78">
        <v>192531</v>
      </c>
      <c r="K155" s="52">
        <f t="shared" si="3"/>
        <v>28879650</v>
      </c>
      <c r="L155" s="10"/>
    </row>
    <row r="156" spans="2:12" s="5" customFormat="1" ht="42.75" x14ac:dyDescent="0.25">
      <c r="B156" s="9"/>
      <c r="C156" s="51" t="s">
        <v>394</v>
      </c>
      <c r="D156" s="82"/>
      <c r="E156" s="67" t="s">
        <v>452</v>
      </c>
      <c r="F156" s="70">
        <v>4743</v>
      </c>
      <c r="G156" s="71" t="s">
        <v>78</v>
      </c>
      <c r="H156" s="70" t="s">
        <v>19</v>
      </c>
      <c r="I156" s="48">
        <v>150</v>
      </c>
      <c r="J156" s="78">
        <v>184221</v>
      </c>
      <c r="K156" s="52">
        <f t="shared" si="3"/>
        <v>27633150</v>
      </c>
      <c r="L156" s="10"/>
    </row>
    <row r="157" spans="2:12" s="5" customFormat="1" ht="42.75" x14ac:dyDescent="0.25">
      <c r="B157" s="9"/>
      <c r="C157" s="51" t="s">
        <v>395</v>
      </c>
      <c r="D157" s="82"/>
      <c r="E157" s="67" t="s">
        <v>452</v>
      </c>
      <c r="F157" s="70">
        <v>3867</v>
      </c>
      <c r="G157" s="71" t="s">
        <v>425</v>
      </c>
      <c r="H157" s="70" t="s">
        <v>16</v>
      </c>
      <c r="I157" s="48">
        <v>516.66999999999996</v>
      </c>
      <c r="J157" s="78">
        <v>3628</v>
      </c>
      <c r="K157" s="52">
        <f t="shared" si="3"/>
        <v>1874478.76</v>
      </c>
      <c r="L157" s="10"/>
    </row>
    <row r="158" spans="2:12" s="5" customFormat="1" ht="42.75" x14ac:dyDescent="0.25">
      <c r="B158" s="9"/>
      <c r="C158" s="51" t="s">
        <v>396</v>
      </c>
      <c r="D158" s="82"/>
      <c r="E158" s="67" t="s">
        <v>452</v>
      </c>
      <c r="F158" s="70">
        <v>3902</v>
      </c>
      <c r="G158" s="71" t="s">
        <v>426</v>
      </c>
      <c r="H158" s="70" t="s">
        <v>38</v>
      </c>
      <c r="I158" s="48">
        <v>300</v>
      </c>
      <c r="J158" s="78">
        <v>31253</v>
      </c>
      <c r="K158" s="52">
        <f t="shared" si="3"/>
        <v>9375900</v>
      </c>
      <c r="L158" s="10"/>
    </row>
    <row r="159" spans="2:12" s="5" customFormat="1" ht="42.75" x14ac:dyDescent="0.25">
      <c r="B159" s="9"/>
      <c r="C159" s="51" t="s">
        <v>397</v>
      </c>
      <c r="D159" s="82"/>
      <c r="E159" s="67" t="s">
        <v>452</v>
      </c>
      <c r="F159" s="70">
        <v>4838</v>
      </c>
      <c r="G159" s="71" t="s">
        <v>427</v>
      </c>
      <c r="H159" s="70" t="s">
        <v>19</v>
      </c>
      <c r="I159" s="48">
        <v>120</v>
      </c>
      <c r="J159" s="78">
        <v>198342</v>
      </c>
      <c r="K159" s="52">
        <f t="shared" si="3"/>
        <v>23801040</v>
      </c>
      <c r="L159" s="10"/>
    </row>
    <row r="160" spans="2:12" s="5" customFormat="1" ht="42.75" x14ac:dyDescent="0.25">
      <c r="B160" s="9"/>
      <c r="C160" s="51" t="s">
        <v>398</v>
      </c>
      <c r="D160" s="82"/>
      <c r="E160" s="67" t="s">
        <v>452</v>
      </c>
      <c r="F160" s="70">
        <v>7865</v>
      </c>
      <c r="G160" s="71" t="s">
        <v>428</v>
      </c>
      <c r="H160" s="70" t="s">
        <v>89</v>
      </c>
      <c r="I160" s="48">
        <v>13.67</v>
      </c>
      <c r="J160" s="78">
        <v>200993</v>
      </c>
      <c r="K160" s="52">
        <f t="shared" si="3"/>
        <v>2747574.31</v>
      </c>
      <c r="L160" s="10"/>
    </row>
    <row r="161" spans="1:12" s="5" customFormat="1" ht="57" x14ac:dyDescent="0.25">
      <c r="B161" s="9"/>
      <c r="C161" s="51" t="s">
        <v>399</v>
      </c>
      <c r="D161" s="82"/>
      <c r="E161" s="67" t="s">
        <v>452</v>
      </c>
      <c r="F161" s="70">
        <v>8613</v>
      </c>
      <c r="G161" s="71" t="s">
        <v>429</v>
      </c>
      <c r="H161" s="70" t="s">
        <v>19</v>
      </c>
      <c r="I161" s="48">
        <v>97.67</v>
      </c>
      <c r="J161" s="78">
        <v>1164581</v>
      </c>
      <c r="K161" s="52">
        <f t="shared" si="3"/>
        <v>113744626.27</v>
      </c>
      <c r="L161" s="10"/>
    </row>
    <row r="162" spans="1:12" s="5" customFormat="1" ht="42.75" x14ac:dyDescent="0.25">
      <c r="B162" s="9"/>
      <c r="C162" s="51" t="s">
        <v>400</v>
      </c>
      <c r="D162" s="82"/>
      <c r="E162" s="67" t="s">
        <v>452</v>
      </c>
      <c r="F162" s="70">
        <v>3696</v>
      </c>
      <c r="G162" s="71" t="s">
        <v>430</v>
      </c>
      <c r="H162" s="70" t="s">
        <v>16</v>
      </c>
      <c r="I162" s="48">
        <v>366.67</v>
      </c>
      <c r="J162" s="78">
        <v>90367</v>
      </c>
      <c r="K162" s="52">
        <f t="shared" si="3"/>
        <v>33134867.890000001</v>
      </c>
      <c r="L162" s="10"/>
    </row>
    <row r="163" spans="1:12" s="5" customFormat="1" ht="42.75" x14ac:dyDescent="0.25">
      <c r="B163" s="9"/>
      <c r="C163" s="51" t="s">
        <v>401</v>
      </c>
      <c r="D163" s="82"/>
      <c r="E163" s="67" t="s">
        <v>452</v>
      </c>
      <c r="F163" s="70">
        <v>4233</v>
      </c>
      <c r="G163" s="71" t="s">
        <v>431</v>
      </c>
      <c r="H163" s="70" t="s">
        <v>125</v>
      </c>
      <c r="I163" s="48">
        <v>2000</v>
      </c>
      <c r="J163" s="78">
        <v>7283</v>
      </c>
      <c r="K163" s="52">
        <f t="shared" si="3"/>
        <v>14566000</v>
      </c>
      <c r="L163" s="10"/>
    </row>
    <row r="164" spans="1:12" s="5" customFormat="1" ht="72" thickBot="1" x14ac:dyDescent="0.3">
      <c r="B164" s="9"/>
      <c r="C164" s="51" t="s">
        <v>402</v>
      </c>
      <c r="D164" s="82"/>
      <c r="E164" s="67" t="s">
        <v>452</v>
      </c>
      <c r="F164" s="70">
        <v>7885</v>
      </c>
      <c r="G164" s="71" t="s">
        <v>432</v>
      </c>
      <c r="H164" s="70" t="s">
        <v>433</v>
      </c>
      <c r="I164" s="48">
        <v>987.33</v>
      </c>
      <c r="J164" s="78">
        <v>2400</v>
      </c>
      <c r="K164" s="52">
        <f t="shared" si="3"/>
        <v>2369592</v>
      </c>
      <c r="L164" s="10"/>
    </row>
    <row r="165" spans="1:12" ht="17.25" thickBot="1" x14ac:dyDescent="0.35">
      <c r="A165" s="86"/>
      <c r="B165" s="87"/>
      <c r="C165" s="155" t="s">
        <v>434</v>
      </c>
      <c r="D165" s="156"/>
      <c r="E165" s="156"/>
      <c r="F165" s="156"/>
      <c r="G165" s="156"/>
      <c r="H165" s="156"/>
      <c r="I165" s="156"/>
      <c r="J165" s="157"/>
      <c r="K165" s="88"/>
      <c r="L165" s="10"/>
    </row>
    <row r="166" spans="1:12" ht="42.75" x14ac:dyDescent="0.3">
      <c r="A166" s="5"/>
      <c r="B166" s="9"/>
      <c r="C166" s="61" t="s">
        <v>35</v>
      </c>
      <c r="D166" s="64" t="s">
        <v>36</v>
      </c>
      <c r="E166" s="67" t="s">
        <v>452</v>
      </c>
      <c r="F166" s="68">
        <v>8123</v>
      </c>
      <c r="G166" s="69" t="s">
        <v>37</v>
      </c>
      <c r="H166" s="68" t="s">
        <v>16</v>
      </c>
      <c r="I166" s="81">
        <v>10</v>
      </c>
      <c r="J166" s="77">
        <v>111014</v>
      </c>
      <c r="K166" s="62">
        <f t="shared" si="2"/>
        <v>1110140</v>
      </c>
      <c r="L166" s="10"/>
    </row>
    <row r="167" spans="1:12" ht="42.75" x14ac:dyDescent="0.3">
      <c r="A167" s="5"/>
      <c r="B167" s="9"/>
      <c r="C167" s="51" t="s">
        <v>39</v>
      </c>
      <c r="D167" s="24" t="s">
        <v>36</v>
      </c>
      <c r="E167" s="67" t="s">
        <v>452</v>
      </c>
      <c r="F167" s="70">
        <v>6880</v>
      </c>
      <c r="G167" s="71" t="s">
        <v>40</v>
      </c>
      <c r="H167" s="70" t="s">
        <v>19</v>
      </c>
      <c r="I167" s="48">
        <v>11</v>
      </c>
      <c r="J167" s="78">
        <v>1037676</v>
      </c>
      <c r="K167" s="52">
        <f t="shared" si="2"/>
        <v>11414436</v>
      </c>
      <c r="L167" s="10"/>
    </row>
    <row r="168" spans="1:12" ht="42.75" x14ac:dyDescent="0.3">
      <c r="A168" s="5"/>
      <c r="B168" s="9"/>
      <c r="C168" s="51" t="s">
        <v>41</v>
      </c>
      <c r="D168" s="24" t="s">
        <v>36</v>
      </c>
      <c r="E168" s="67" t="s">
        <v>452</v>
      </c>
      <c r="F168" s="70">
        <v>6878</v>
      </c>
      <c r="G168" s="71" t="s">
        <v>42</v>
      </c>
      <c r="H168" s="70" t="s">
        <v>19</v>
      </c>
      <c r="I168" s="48">
        <v>19.670000000000002</v>
      </c>
      <c r="J168" s="78">
        <v>665545</v>
      </c>
      <c r="K168" s="52">
        <f t="shared" si="2"/>
        <v>13091270.15</v>
      </c>
      <c r="L168" s="10"/>
    </row>
    <row r="169" spans="1:12" ht="42.75" x14ac:dyDescent="0.3">
      <c r="A169" s="5"/>
      <c r="B169" s="9"/>
      <c r="C169" s="51" t="s">
        <v>43</v>
      </c>
      <c r="D169" s="24" t="s">
        <v>36</v>
      </c>
      <c r="E169" s="67" t="s">
        <v>452</v>
      </c>
      <c r="F169" s="70">
        <v>8106</v>
      </c>
      <c r="G169" s="71" t="s">
        <v>44</v>
      </c>
      <c r="H169" s="70" t="s">
        <v>16</v>
      </c>
      <c r="I169" s="48">
        <v>40.67</v>
      </c>
      <c r="J169" s="78">
        <v>131808</v>
      </c>
      <c r="K169" s="52">
        <f t="shared" si="2"/>
        <v>5360631.3600000003</v>
      </c>
      <c r="L169" s="10"/>
    </row>
    <row r="170" spans="1:12" ht="42.75" x14ac:dyDescent="0.3">
      <c r="A170" s="5"/>
      <c r="B170" s="9"/>
      <c r="C170" s="51" t="s">
        <v>240</v>
      </c>
      <c r="D170" s="24" t="s">
        <v>36</v>
      </c>
      <c r="E170" s="67" t="s">
        <v>452</v>
      </c>
      <c r="F170" s="70">
        <v>4061</v>
      </c>
      <c r="G170" s="71" t="s">
        <v>46</v>
      </c>
      <c r="H170" s="70" t="s">
        <v>16</v>
      </c>
      <c r="I170" s="48">
        <v>35</v>
      </c>
      <c r="J170" s="78">
        <v>84500</v>
      </c>
      <c r="K170" s="52">
        <f t="shared" si="2"/>
        <v>2957500</v>
      </c>
      <c r="L170" s="10"/>
    </row>
    <row r="171" spans="1:12" s="3" customFormat="1" ht="42.75" x14ac:dyDescent="0.25">
      <c r="A171" s="11"/>
      <c r="B171" s="12"/>
      <c r="C171" s="51" t="s">
        <v>45</v>
      </c>
      <c r="D171" s="24" t="s">
        <v>36</v>
      </c>
      <c r="E171" s="67" t="s">
        <v>452</v>
      </c>
      <c r="F171" s="70">
        <v>8212</v>
      </c>
      <c r="G171" s="71" t="s">
        <v>48</v>
      </c>
      <c r="H171" s="70" t="s">
        <v>16</v>
      </c>
      <c r="I171" s="48">
        <v>44.67</v>
      </c>
      <c r="J171" s="78">
        <v>95202</v>
      </c>
      <c r="K171" s="52">
        <f t="shared" si="2"/>
        <v>4252673.34</v>
      </c>
      <c r="L171" s="13"/>
    </row>
    <row r="172" spans="1:12" s="3" customFormat="1" ht="57" x14ac:dyDescent="0.25">
      <c r="A172" s="11"/>
      <c r="B172" s="12"/>
      <c r="C172" s="51" t="s">
        <v>47</v>
      </c>
      <c r="D172" s="24" t="s">
        <v>36</v>
      </c>
      <c r="E172" s="67" t="s">
        <v>452</v>
      </c>
      <c r="F172" s="70">
        <v>8228</v>
      </c>
      <c r="G172" s="71" t="s">
        <v>50</v>
      </c>
      <c r="H172" s="70" t="s">
        <v>38</v>
      </c>
      <c r="I172" s="48">
        <v>43</v>
      </c>
      <c r="J172" s="78">
        <v>27150</v>
      </c>
      <c r="K172" s="52">
        <f t="shared" si="2"/>
        <v>1167450</v>
      </c>
      <c r="L172" s="13"/>
    </row>
    <row r="173" spans="1:12" s="3" customFormat="1" ht="42.75" x14ac:dyDescent="0.25">
      <c r="A173" s="11"/>
      <c r="B173" s="12"/>
      <c r="C173" s="51" t="s">
        <v>49</v>
      </c>
      <c r="D173" s="24" t="s">
        <v>36</v>
      </c>
      <c r="E173" s="67" t="s">
        <v>452</v>
      </c>
      <c r="F173" s="70">
        <v>8229</v>
      </c>
      <c r="G173" s="71" t="s">
        <v>52</v>
      </c>
      <c r="H173" s="70" t="s">
        <v>38</v>
      </c>
      <c r="I173" s="48">
        <v>65.33</v>
      </c>
      <c r="J173" s="78">
        <v>20400</v>
      </c>
      <c r="K173" s="52">
        <f t="shared" si="2"/>
        <v>1332732</v>
      </c>
      <c r="L173" s="13"/>
    </row>
    <row r="174" spans="1:12" s="3" customFormat="1" ht="42.75" x14ac:dyDescent="0.25">
      <c r="A174" s="11"/>
      <c r="B174" s="12"/>
      <c r="C174" s="51" t="s">
        <v>51</v>
      </c>
      <c r="D174" s="24" t="s">
        <v>36</v>
      </c>
      <c r="E174" s="67" t="s">
        <v>452</v>
      </c>
      <c r="F174" s="70">
        <v>8499</v>
      </c>
      <c r="G174" s="71" t="s">
        <v>54</v>
      </c>
      <c r="H174" s="70" t="s">
        <v>16</v>
      </c>
      <c r="I174" s="48">
        <v>26</v>
      </c>
      <c r="J174" s="78">
        <v>123442</v>
      </c>
      <c r="K174" s="52">
        <f t="shared" si="2"/>
        <v>3209492</v>
      </c>
      <c r="L174" s="13"/>
    </row>
    <row r="175" spans="1:12" s="3" customFormat="1" ht="42.75" x14ac:dyDescent="0.25">
      <c r="A175" s="11"/>
      <c r="B175" s="12"/>
      <c r="C175" s="51" t="s">
        <v>241</v>
      </c>
      <c r="D175" s="24" t="s">
        <v>36</v>
      </c>
      <c r="E175" s="67" t="s">
        <v>452</v>
      </c>
      <c r="F175" s="70">
        <v>8958</v>
      </c>
      <c r="G175" s="71" t="s">
        <v>55</v>
      </c>
      <c r="H175" s="70" t="s">
        <v>16</v>
      </c>
      <c r="I175" s="48">
        <v>3</v>
      </c>
      <c r="J175" s="78">
        <v>110041</v>
      </c>
      <c r="K175" s="52">
        <f t="shared" si="2"/>
        <v>330123</v>
      </c>
      <c r="L175" s="13"/>
    </row>
    <row r="176" spans="1:12" s="3" customFormat="1" ht="42.75" x14ac:dyDescent="0.25">
      <c r="A176" s="11"/>
      <c r="B176" s="12"/>
      <c r="C176" s="51" t="s">
        <v>53</v>
      </c>
      <c r="D176" s="24" t="s">
        <v>36</v>
      </c>
      <c r="E176" s="67" t="s">
        <v>452</v>
      </c>
      <c r="F176" s="70">
        <v>3753</v>
      </c>
      <c r="G176" s="71" t="s">
        <v>56</v>
      </c>
      <c r="H176" s="70" t="s">
        <v>38</v>
      </c>
      <c r="I176" s="48">
        <v>90</v>
      </c>
      <c r="J176" s="78">
        <v>29069</v>
      </c>
      <c r="K176" s="52">
        <f t="shared" si="2"/>
        <v>2616210</v>
      </c>
      <c r="L176" s="13"/>
    </row>
    <row r="177" spans="1:12" s="3" customFormat="1" ht="42.75" x14ac:dyDescent="0.25">
      <c r="A177" s="11"/>
      <c r="B177" s="12"/>
      <c r="C177" s="51" t="s">
        <v>57</v>
      </c>
      <c r="D177" s="24" t="s">
        <v>36</v>
      </c>
      <c r="E177" s="67" t="s">
        <v>452</v>
      </c>
      <c r="F177" s="70">
        <v>4073</v>
      </c>
      <c r="G177" s="71" t="s">
        <v>60</v>
      </c>
      <c r="H177" s="70" t="s">
        <v>16</v>
      </c>
      <c r="I177" s="48">
        <v>216.33</v>
      </c>
      <c r="J177" s="78">
        <v>120715</v>
      </c>
      <c r="K177" s="52">
        <f t="shared" si="2"/>
        <v>26114275.949999999</v>
      </c>
      <c r="L177" s="14"/>
    </row>
    <row r="178" spans="1:12" s="3" customFormat="1" ht="42.75" x14ac:dyDescent="0.25">
      <c r="A178" s="11"/>
      <c r="B178" s="12"/>
      <c r="C178" s="51" t="s">
        <v>58</v>
      </c>
      <c r="D178" s="24" t="s">
        <v>36</v>
      </c>
      <c r="E178" s="67" t="s">
        <v>452</v>
      </c>
      <c r="F178" s="70">
        <v>4394</v>
      </c>
      <c r="G178" s="71" t="s">
        <v>62</v>
      </c>
      <c r="H178" s="70" t="s">
        <v>16</v>
      </c>
      <c r="I178" s="48">
        <v>49</v>
      </c>
      <c r="J178" s="78">
        <v>112684</v>
      </c>
      <c r="K178" s="52">
        <f t="shared" si="2"/>
        <v>5521516</v>
      </c>
      <c r="L178" s="15"/>
    </row>
    <row r="179" spans="1:12" s="3" customFormat="1" ht="42.75" x14ac:dyDescent="0.25">
      <c r="A179" s="11"/>
      <c r="B179" s="12"/>
      <c r="C179" s="51" t="s">
        <v>59</v>
      </c>
      <c r="D179" s="24" t="s">
        <v>36</v>
      </c>
      <c r="E179" s="67" t="s">
        <v>452</v>
      </c>
      <c r="F179" s="70">
        <v>4395</v>
      </c>
      <c r="G179" s="71" t="s">
        <v>63</v>
      </c>
      <c r="H179" s="70" t="s">
        <v>16</v>
      </c>
      <c r="I179" s="48">
        <v>65</v>
      </c>
      <c r="J179" s="78">
        <v>100204</v>
      </c>
      <c r="K179" s="52">
        <f t="shared" si="2"/>
        <v>6513260</v>
      </c>
      <c r="L179" s="15"/>
    </row>
    <row r="180" spans="1:12" s="3" customFormat="1" ht="42.75" x14ac:dyDescent="0.25">
      <c r="A180" s="11"/>
      <c r="B180" s="12"/>
      <c r="C180" s="51" t="s">
        <v>61</v>
      </c>
      <c r="D180" s="24" t="s">
        <v>36</v>
      </c>
      <c r="E180" s="67" t="s">
        <v>452</v>
      </c>
      <c r="F180" s="70">
        <v>4396</v>
      </c>
      <c r="G180" s="71" t="s">
        <v>65</v>
      </c>
      <c r="H180" s="70" t="s">
        <v>16</v>
      </c>
      <c r="I180" s="48">
        <v>65</v>
      </c>
      <c r="J180" s="78">
        <v>77844</v>
      </c>
      <c r="K180" s="52">
        <f t="shared" si="2"/>
        <v>5059860</v>
      </c>
      <c r="L180" s="15"/>
    </row>
    <row r="181" spans="1:12" s="4" customFormat="1" ht="42.75" x14ac:dyDescent="0.25">
      <c r="A181" s="21"/>
      <c r="B181" s="22"/>
      <c r="C181" s="51" t="s">
        <v>64</v>
      </c>
      <c r="D181" s="24" t="s">
        <v>36</v>
      </c>
      <c r="E181" s="67" t="s">
        <v>452</v>
      </c>
      <c r="F181" s="70">
        <v>4543</v>
      </c>
      <c r="G181" s="71" t="s">
        <v>67</v>
      </c>
      <c r="H181" s="70" t="s">
        <v>38</v>
      </c>
      <c r="I181" s="48">
        <v>17.670000000000002</v>
      </c>
      <c r="J181" s="78">
        <v>62629</v>
      </c>
      <c r="K181" s="52">
        <f t="shared" si="2"/>
        <v>1106654.43</v>
      </c>
      <c r="L181" s="13"/>
    </row>
    <row r="182" spans="1:12" ht="42.75" x14ac:dyDescent="0.3">
      <c r="A182" s="5"/>
      <c r="B182" s="9"/>
      <c r="C182" s="51" t="s">
        <v>66</v>
      </c>
      <c r="D182" s="24" t="s">
        <v>36</v>
      </c>
      <c r="E182" s="67" t="s">
        <v>452</v>
      </c>
      <c r="F182" s="70">
        <v>4562</v>
      </c>
      <c r="G182" s="71" t="s">
        <v>69</v>
      </c>
      <c r="H182" s="70" t="s">
        <v>19</v>
      </c>
      <c r="I182" s="48">
        <v>15.67</v>
      </c>
      <c r="J182" s="78">
        <v>133995</v>
      </c>
      <c r="K182" s="52">
        <f t="shared" si="2"/>
        <v>2099701.65</v>
      </c>
      <c r="L182" s="10"/>
    </row>
    <row r="183" spans="1:12" ht="42.75" x14ac:dyDescent="0.3">
      <c r="A183" s="5"/>
      <c r="B183" s="9"/>
      <c r="C183" s="51" t="s">
        <v>242</v>
      </c>
      <c r="D183" s="24" t="s">
        <v>36</v>
      </c>
      <c r="E183" s="67" t="s">
        <v>452</v>
      </c>
      <c r="F183" s="70">
        <v>4563</v>
      </c>
      <c r="G183" s="71" t="s">
        <v>71</v>
      </c>
      <c r="H183" s="70" t="s">
        <v>19</v>
      </c>
      <c r="I183" s="48">
        <v>15.67</v>
      </c>
      <c r="J183" s="78">
        <v>98414</v>
      </c>
      <c r="K183" s="52">
        <f t="shared" si="2"/>
        <v>1542147.38</v>
      </c>
      <c r="L183" s="10"/>
    </row>
    <row r="184" spans="1:12" ht="42.75" x14ac:dyDescent="0.3">
      <c r="B184" s="9"/>
      <c r="C184" s="51" t="s">
        <v>440</v>
      </c>
      <c r="D184" s="24" t="s">
        <v>36</v>
      </c>
      <c r="E184" s="67" t="s">
        <v>452</v>
      </c>
      <c r="F184" s="70">
        <v>3027</v>
      </c>
      <c r="G184" s="71" t="s">
        <v>74</v>
      </c>
      <c r="H184" s="70" t="s">
        <v>38</v>
      </c>
      <c r="I184" s="48">
        <v>18</v>
      </c>
      <c r="J184" s="78">
        <v>79019</v>
      </c>
      <c r="K184" s="52">
        <f t="shared" si="2"/>
        <v>1422342</v>
      </c>
      <c r="L184" s="10"/>
    </row>
    <row r="185" spans="1:12" ht="42.75" x14ac:dyDescent="0.3">
      <c r="B185" s="9"/>
      <c r="C185" s="51" t="s">
        <v>243</v>
      </c>
      <c r="D185" s="24" t="s">
        <v>36</v>
      </c>
      <c r="E185" s="67" t="s">
        <v>452</v>
      </c>
      <c r="F185" s="70">
        <v>3465</v>
      </c>
      <c r="G185" s="71" t="s">
        <v>76</v>
      </c>
      <c r="H185" s="70" t="s">
        <v>19</v>
      </c>
      <c r="I185" s="48">
        <v>51.67</v>
      </c>
      <c r="J185" s="78">
        <v>522706</v>
      </c>
      <c r="K185" s="52">
        <f t="shared" si="2"/>
        <v>27008219.02</v>
      </c>
      <c r="L185" s="10"/>
    </row>
    <row r="186" spans="1:12" ht="42.75" x14ac:dyDescent="0.3">
      <c r="B186" s="9"/>
      <c r="C186" s="51" t="s">
        <v>244</v>
      </c>
      <c r="D186" s="24" t="s">
        <v>36</v>
      </c>
      <c r="E186" s="67" t="s">
        <v>452</v>
      </c>
      <c r="F186" s="70">
        <v>4743</v>
      </c>
      <c r="G186" s="71" t="s">
        <v>78</v>
      </c>
      <c r="H186" s="70" t="s">
        <v>19</v>
      </c>
      <c r="I186" s="48">
        <v>91.47</v>
      </c>
      <c r="J186" s="78">
        <v>174221</v>
      </c>
      <c r="K186" s="52">
        <f t="shared" si="2"/>
        <v>15935994.869999999</v>
      </c>
      <c r="L186" s="18"/>
    </row>
    <row r="187" spans="1:12" ht="42.75" x14ac:dyDescent="0.3">
      <c r="B187" s="9"/>
      <c r="C187" s="51" t="s">
        <v>245</v>
      </c>
      <c r="D187" s="24" t="s">
        <v>36</v>
      </c>
      <c r="E187" s="67" t="s">
        <v>452</v>
      </c>
      <c r="F187" s="70">
        <v>4744</v>
      </c>
      <c r="G187" s="71" t="s">
        <v>80</v>
      </c>
      <c r="H187" s="70" t="s">
        <v>19</v>
      </c>
      <c r="I187" s="48">
        <v>135</v>
      </c>
      <c r="J187" s="78">
        <v>182933</v>
      </c>
      <c r="K187" s="52">
        <f t="shared" si="2"/>
        <v>24695955</v>
      </c>
      <c r="L187" s="10"/>
    </row>
    <row r="188" spans="1:12" ht="42.75" x14ac:dyDescent="0.3">
      <c r="B188" s="9"/>
      <c r="C188" s="51" t="s">
        <v>68</v>
      </c>
      <c r="D188" s="24" t="s">
        <v>36</v>
      </c>
      <c r="E188" s="67" t="s">
        <v>452</v>
      </c>
      <c r="F188" s="70">
        <v>4745</v>
      </c>
      <c r="G188" s="71" t="s">
        <v>82</v>
      </c>
      <c r="H188" s="70" t="s">
        <v>19</v>
      </c>
      <c r="I188" s="48">
        <v>115.23</v>
      </c>
      <c r="J188" s="78">
        <v>194833</v>
      </c>
      <c r="K188" s="52">
        <f t="shared" si="2"/>
        <v>22450606.59</v>
      </c>
      <c r="L188" s="10"/>
    </row>
    <row r="189" spans="1:12" ht="42.75" x14ac:dyDescent="0.3">
      <c r="B189" s="9"/>
      <c r="C189" s="51" t="s">
        <v>70</v>
      </c>
      <c r="D189" s="24"/>
      <c r="E189" s="67" t="s">
        <v>452</v>
      </c>
      <c r="F189" s="70">
        <v>4837</v>
      </c>
      <c r="G189" s="71" t="s">
        <v>127</v>
      </c>
      <c r="H189" s="70" t="s">
        <v>19</v>
      </c>
      <c r="I189" s="48">
        <v>89.67</v>
      </c>
      <c r="J189" s="78">
        <v>207350</v>
      </c>
      <c r="K189" s="52">
        <f t="shared" si="2"/>
        <v>18593074.5</v>
      </c>
      <c r="L189" s="10"/>
    </row>
    <row r="190" spans="1:12" ht="42.75" x14ac:dyDescent="0.3">
      <c r="B190" s="9"/>
      <c r="C190" s="51" t="s">
        <v>72</v>
      </c>
      <c r="D190" s="24"/>
      <c r="E190" s="67" t="s">
        <v>452</v>
      </c>
      <c r="F190" s="70">
        <v>3024</v>
      </c>
      <c r="G190" s="71" t="s">
        <v>435</v>
      </c>
      <c r="H190" s="70" t="s">
        <v>19</v>
      </c>
      <c r="I190" s="48">
        <v>109.87</v>
      </c>
      <c r="J190" s="78">
        <v>152203</v>
      </c>
      <c r="K190" s="52">
        <f t="shared" si="2"/>
        <v>16722543.609999999</v>
      </c>
      <c r="L190" s="10"/>
    </row>
    <row r="191" spans="1:12" ht="42.75" x14ac:dyDescent="0.3">
      <c r="B191" s="9"/>
      <c r="C191" s="51" t="s">
        <v>73</v>
      </c>
      <c r="D191" s="24" t="s">
        <v>36</v>
      </c>
      <c r="E191" s="67" t="s">
        <v>452</v>
      </c>
      <c r="F191" s="70">
        <v>3475</v>
      </c>
      <c r="G191" s="71" t="s">
        <v>84</v>
      </c>
      <c r="H191" s="70" t="s">
        <v>19</v>
      </c>
      <c r="I191" s="48">
        <v>7</v>
      </c>
      <c r="J191" s="78">
        <v>389112</v>
      </c>
      <c r="K191" s="52">
        <f t="shared" si="2"/>
        <v>2723784</v>
      </c>
      <c r="L191" s="10"/>
    </row>
    <row r="192" spans="1:12" ht="42.75" x14ac:dyDescent="0.3">
      <c r="B192" s="9"/>
      <c r="C192" s="51" t="s">
        <v>441</v>
      </c>
      <c r="D192" s="24" t="s">
        <v>36</v>
      </c>
      <c r="E192" s="67" t="s">
        <v>452</v>
      </c>
      <c r="F192" s="70">
        <v>3210</v>
      </c>
      <c r="G192" s="71" t="s">
        <v>86</v>
      </c>
      <c r="H192" s="70" t="s">
        <v>38</v>
      </c>
      <c r="I192" s="48">
        <v>19.670000000000002</v>
      </c>
      <c r="J192" s="78">
        <v>67515</v>
      </c>
      <c r="K192" s="52">
        <f t="shared" si="2"/>
        <v>1328020.05</v>
      </c>
      <c r="L192" s="10"/>
    </row>
    <row r="193" spans="2:12" ht="42.75" x14ac:dyDescent="0.3">
      <c r="B193" s="9"/>
      <c r="C193" s="51" t="s">
        <v>75</v>
      </c>
      <c r="D193" s="24" t="s">
        <v>36</v>
      </c>
      <c r="E193" s="67" t="s">
        <v>452</v>
      </c>
      <c r="F193" s="70">
        <v>3397</v>
      </c>
      <c r="G193" s="71" t="s">
        <v>88</v>
      </c>
      <c r="H193" s="70" t="s">
        <v>89</v>
      </c>
      <c r="I193" s="48">
        <v>6</v>
      </c>
      <c r="J193" s="78">
        <v>445800</v>
      </c>
      <c r="K193" s="52">
        <f t="shared" si="2"/>
        <v>2674800</v>
      </c>
      <c r="L193" s="10"/>
    </row>
    <row r="194" spans="2:12" ht="42.75" x14ac:dyDescent="0.3">
      <c r="B194" s="9"/>
      <c r="C194" s="51" t="s">
        <v>77</v>
      </c>
      <c r="D194" s="24" t="s">
        <v>36</v>
      </c>
      <c r="E194" s="67" t="s">
        <v>452</v>
      </c>
      <c r="F194" s="70">
        <v>3403</v>
      </c>
      <c r="G194" s="71" t="s">
        <v>91</v>
      </c>
      <c r="H194" s="70" t="s">
        <v>89</v>
      </c>
      <c r="I194" s="48">
        <v>5</v>
      </c>
      <c r="J194" s="78">
        <v>907182</v>
      </c>
      <c r="K194" s="52">
        <f t="shared" si="2"/>
        <v>4535910</v>
      </c>
      <c r="L194" s="10"/>
    </row>
    <row r="195" spans="2:12" ht="42.75" x14ac:dyDescent="0.3">
      <c r="B195" s="9"/>
      <c r="C195" s="51" t="s">
        <v>79</v>
      </c>
      <c r="D195" s="24" t="s">
        <v>36</v>
      </c>
      <c r="E195" s="67" t="s">
        <v>452</v>
      </c>
      <c r="F195" s="70">
        <v>3548</v>
      </c>
      <c r="G195" s="71" t="s">
        <v>93</v>
      </c>
      <c r="H195" s="70" t="s">
        <v>89</v>
      </c>
      <c r="I195" s="48">
        <v>6</v>
      </c>
      <c r="J195" s="78">
        <v>215284</v>
      </c>
      <c r="K195" s="52">
        <f t="shared" si="2"/>
        <v>1291704</v>
      </c>
      <c r="L195" s="10"/>
    </row>
    <row r="196" spans="2:12" ht="42.75" x14ac:dyDescent="0.3">
      <c r="B196" s="9"/>
      <c r="C196" s="51" t="s">
        <v>81</v>
      </c>
      <c r="D196" s="24" t="s">
        <v>36</v>
      </c>
      <c r="E196" s="67" t="s">
        <v>452</v>
      </c>
      <c r="F196" s="70">
        <v>3549</v>
      </c>
      <c r="G196" s="71" t="s">
        <v>95</v>
      </c>
      <c r="H196" s="70" t="s">
        <v>89</v>
      </c>
      <c r="I196" s="48">
        <v>8</v>
      </c>
      <c r="J196" s="78">
        <v>226496</v>
      </c>
      <c r="K196" s="52">
        <f t="shared" si="2"/>
        <v>1811968</v>
      </c>
      <c r="L196" s="10"/>
    </row>
    <row r="197" spans="2:12" ht="42.75" x14ac:dyDescent="0.3">
      <c r="B197" s="9"/>
      <c r="C197" s="51" t="s">
        <v>83</v>
      </c>
      <c r="D197" s="24" t="s">
        <v>36</v>
      </c>
      <c r="E197" s="67" t="s">
        <v>452</v>
      </c>
      <c r="F197" s="70">
        <v>3567</v>
      </c>
      <c r="G197" s="71" t="s">
        <v>97</v>
      </c>
      <c r="H197" s="70" t="s">
        <v>16</v>
      </c>
      <c r="I197" s="48">
        <v>4</v>
      </c>
      <c r="J197" s="78">
        <v>105836</v>
      </c>
      <c r="K197" s="52">
        <f t="shared" si="2"/>
        <v>423344</v>
      </c>
      <c r="L197" s="10"/>
    </row>
    <row r="198" spans="2:12" ht="42.75" x14ac:dyDescent="0.3">
      <c r="B198" s="9"/>
      <c r="C198" s="51" t="s">
        <v>85</v>
      </c>
      <c r="D198" s="24" t="s">
        <v>36</v>
      </c>
      <c r="E198" s="67" t="s">
        <v>452</v>
      </c>
      <c r="F198" s="70">
        <v>3873</v>
      </c>
      <c r="G198" s="71" t="s">
        <v>99</v>
      </c>
      <c r="H198" s="70" t="s">
        <v>19</v>
      </c>
      <c r="I198" s="48">
        <v>90</v>
      </c>
      <c r="J198" s="78">
        <v>338417</v>
      </c>
      <c r="K198" s="52">
        <f t="shared" si="2"/>
        <v>30457530</v>
      </c>
      <c r="L198" s="10"/>
    </row>
    <row r="199" spans="2:12" ht="42.75" x14ac:dyDescent="0.3">
      <c r="B199" s="9"/>
      <c r="C199" s="51" t="s">
        <v>87</v>
      </c>
      <c r="D199" s="24" t="s">
        <v>36</v>
      </c>
      <c r="E199" s="67" t="s">
        <v>452</v>
      </c>
      <c r="F199" s="70">
        <v>4048</v>
      </c>
      <c r="G199" s="71" t="s">
        <v>101</v>
      </c>
      <c r="H199" s="70" t="s">
        <v>38</v>
      </c>
      <c r="I199" s="48">
        <v>489</v>
      </c>
      <c r="J199" s="78">
        <v>63846</v>
      </c>
      <c r="K199" s="52">
        <f t="shared" si="2"/>
        <v>31220694</v>
      </c>
      <c r="L199" s="10"/>
    </row>
    <row r="200" spans="2:12" ht="42.75" x14ac:dyDescent="0.3">
      <c r="B200" s="9"/>
      <c r="C200" s="51" t="s">
        <v>90</v>
      </c>
      <c r="D200" s="24" t="s">
        <v>36</v>
      </c>
      <c r="E200" s="67" t="s">
        <v>452</v>
      </c>
      <c r="F200" s="70">
        <v>4088</v>
      </c>
      <c r="G200" s="71" t="s">
        <v>103</v>
      </c>
      <c r="H200" s="70" t="s">
        <v>38</v>
      </c>
      <c r="I200" s="48">
        <v>139</v>
      </c>
      <c r="J200" s="78">
        <v>63964</v>
      </c>
      <c r="K200" s="52">
        <f t="shared" si="2"/>
        <v>8890996</v>
      </c>
      <c r="L200" s="10"/>
    </row>
    <row r="201" spans="2:12" ht="57" x14ac:dyDescent="0.3">
      <c r="B201" s="9"/>
      <c r="C201" s="51" t="s">
        <v>92</v>
      </c>
      <c r="D201" s="24" t="s">
        <v>36</v>
      </c>
      <c r="E201" s="67" t="s">
        <v>452</v>
      </c>
      <c r="F201" s="70">
        <v>4911</v>
      </c>
      <c r="G201" s="71" t="s">
        <v>106</v>
      </c>
      <c r="H201" s="70" t="s">
        <v>38</v>
      </c>
      <c r="I201" s="48">
        <v>85</v>
      </c>
      <c r="J201" s="78">
        <v>66609</v>
      </c>
      <c r="K201" s="52">
        <f t="shared" si="2"/>
        <v>5661765</v>
      </c>
      <c r="L201" s="10"/>
    </row>
    <row r="202" spans="2:12" ht="57" x14ac:dyDescent="0.3">
      <c r="B202" s="9"/>
      <c r="C202" s="51" t="s">
        <v>94</v>
      </c>
      <c r="D202" s="24" t="s">
        <v>36</v>
      </c>
      <c r="E202" s="67" t="s">
        <v>452</v>
      </c>
      <c r="F202" s="70">
        <v>6475</v>
      </c>
      <c r="G202" s="71" t="s">
        <v>107</v>
      </c>
      <c r="H202" s="70" t="s">
        <v>38</v>
      </c>
      <c r="I202" s="48">
        <v>85</v>
      </c>
      <c r="J202" s="78">
        <v>73568</v>
      </c>
      <c r="K202" s="52">
        <f t="shared" si="2"/>
        <v>6253280</v>
      </c>
      <c r="L202" s="10"/>
    </row>
    <row r="203" spans="2:12" ht="42.75" x14ac:dyDescent="0.3">
      <c r="B203" s="9"/>
      <c r="C203" s="51" t="s">
        <v>96</v>
      </c>
      <c r="D203" s="24" t="s">
        <v>36</v>
      </c>
      <c r="E203" s="67" t="s">
        <v>452</v>
      </c>
      <c r="F203" s="70">
        <v>4936</v>
      </c>
      <c r="G203" s="71" t="s">
        <v>449</v>
      </c>
      <c r="H203" s="70" t="s">
        <v>89</v>
      </c>
      <c r="I203" s="48">
        <v>20</v>
      </c>
      <c r="J203" s="78">
        <v>36680</v>
      </c>
      <c r="K203" s="52">
        <f t="shared" si="2"/>
        <v>733600</v>
      </c>
      <c r="L203" s="10"/>
    </row>
    <row r="204" spans="2:12" ht="42.75" x14ac:dyDescent="0.3">
      <c r="B204" s="9"/>
      <c r="C204" s="51" t="s">
        <v>98</v>
      </c>
      <c r="D204" s="24" t="s">
        <v>36</v>
      </c>
      <c r="E204" s="67" t="s">
        <v>452</v>
      </c>
      <c r="F204" s="70">
        <v>8166</v>
      </c>
      <c r="G204" s="71" t="s">
        <v>108</v>
      </c>
      <c r="H204" s="70" t="s">
        <v>16</v>
      </c>
      <c r="I204" s="48">
        <v>51</v>
      </c>
      <c r="J204" s="78">
        <v>109011</v>
      </c>
      <c r="K204" s="52">
        <f t="shared" si="2"/>
        <v>5559561</v>
      </c>
      <c r="L204" s="10"/>
    </row>
    <row r="205" spans="2:12" ht="42.75" x14ac:dyDescent="0.3">
      <c r="B205" s="9"/>
      <c r="C205" s="51" t="s">
        <v>100</v>
      </c>
      <c r="D205" s="24"/>
      <c r="E205" s="67" t="s">
        <v>452</v>
      </c>
      <c r="F205" s="70">
        <v>6120</v>
      </c>
      <c r="G205" s="71" t="s">
        <v>436</v>
      </c>
      <c r="H205" s="70" t="s">
        <v>38</v>
      </c>
      <c r="I205" s="48">
        <v>25</v>
      </c>
      <c r="J205" s="78">
        <v>321090</v>
      </c>
      <c r="K205" s="52">
        <f t="shared" ref="K205:K208" si="4">ROUND(J205*I205,2)</f>
        <v>8027250</v>
      </c>
      <c r="L205" s="10"/>
    </row>
    <row r="206" spans="2:12" ht="42.75" x14ac:dyDescent="0.3">
      <c r="B206" s="9"/>
      <c r="C206" s="51" t="s">
        <v>102</v>
      </c>
      <c r="D206" s="24"/>
      <c r="E206" s="67" t="s">
        <v>452</v>
      </c>
      <c r="F206" s="70">
        <v>7714</v>
      </c>
      <c r="G206" s="71" t="s">
        <v>437</v>
      </c>
      <c r="H206" s="70" t="s">
        <v>125</v>
      </c>
      <c r="I206" s="48">
        <v>667</v>
      </c>
      <c r="J206" s="78">
        <v>7842</v>
      </c>
      <c r="K206" s="52">
        <f t="shared" si="4"/>
        <v>5230614</v>
      </c>
      <c r="L206" s="10"/>
    </row>
    <row r="207" spans="2:12" ht="42.75" x14ac:dyDescent="0.3">
      <c r="B207" s="9"/>
      <c r="C207" s="51" t="s">
        <v>104</v>
      </c>
      <c r="D207" s="24"/>
      <c r="E207" s="67" t="s">
        <v>452</v>
      </c>
      <c r="F207" s="70">
        <v>7713</v>
      </c>
      <c r="G207" s="71" t="s">
        <v>438</v>
      </c>
      <c r="H207" s="70" t="s">
        <v>125</v>
      </c>
      <c r="I207" s="48">
        <v>1666.67</v>
      </c>
      <c r="J207" s="78">
        <v>7842</v>
      </c>
      <c r="K207" s="52">
        <f t="shared" si="4"/>
        <v>13070026.140000001</v>
      </c>
      <c r="L207" s="10"/>
    </row>
    <row r="208" spans="2:12" ht="43.5" thickBot="1" x14ac:dyDescent="0.35">
      <c r="B208" s="9"/>
      <c r="C208" s="59" t="s">
        <v>105</v>
      </c>
      <c r="D208" s="47"/>
      <c r="E208" s="67" t="s">
        <v>452</v>
      </c>
      <c r="F208" s="72">
        <v>5404</v>
      </c>
      <c r="G208" s="73" t="s">
        <v>439</v>
      </c>
      <c r="H208" s="72" t="s">
        <v>125</v>
      </c>
      <c r="I208" s="83">
        <v>1500</v>
      </c>
      <c r="J208" s="79">
        <v>8924</v>
      </c>
      <c r="K208" s="60">
        <f t="shared" si="4"/>
        <v>13386000</v>
      </c>
      <c r="L208" s="10"/>
    </row>
    <row r="209" spans="2:12" ht="17.25" thickBot="1" x14ac:dyDescent="0.35">
      <c r="B209" s="87"/>
      <c r="C209" s="175" t="s">
        <v>442</v>
      </c>
      <c r="D209" s="176"/>
      <c r="E209" s="176"/>
      <c r="F209" s="176"/>
      <c r="G209" s="176"/>
      <c r="H209" s="176"/>
      <c r="I209" s="176"/>
      <c r="J209" s="177"/>
      <c r="K209" s="89"/>
      <c r="L209" s="10"/>
    </row>
    <row r="210" spans="2:12" ht="42.75" x14ac:dyDescent="0.3">
      <c r="B210" s="9"/>
      <c r="C210" s="61" t="s">
        <v>246</v>
      </c>
      <c r="D210" s="84"/>
      <c r="E210" s="67" t="s">
        <v>452</v>
      </c>
      <c r="F210" s="68">
        <v>3490</v>
      </c>
      <c r="G210" s="69" t="s">
        <v>109</v>
      </c>
      <c r="H210" s="68" t="s">
        <v>89</v>
      </c>
      <c r="I210" s="81">
        <v>36</v>
      </c>
      <c r="J210" s="77">
        <v>60964</v>
      </c>
      <c r="K210" s="62">
        <f t="shared" ref="K210:K217" si="5">ROUND(J210*I210,2)</f>
        <v>2194704</v>
      </c>
      <c r="L210" s="10"/>
    </row>
    <row r="211" spans="2:12" ht="42.75" x14ac:dyDescent="0.3">
      <c r="B211" s="9"/>
      <c r="C211" s="51" t="s">
        <v>247</v>
      </c>
      <c r="D211" s="85"/>
      <c r="E211" s="67" t="s">
        <v>452</v>
      </c>
      <c r="F211" s="70">
        <v>3491</v>
      </c>
      <c r="G211" s="71" t="s">
        <v>110</v>
      </c>
      <c r="H211" s="70" t="s">
        <v>89</v>
      </c>
      <c r="I211" s="48">
        <v>33</v>
      </c>
      <c r="J211" s="78">
        <v>48448</v>
      </c>
      <c r="K211" s="52">
        <f t="shared" si="5"/>
        <v>1598784</v>
      </c>
      <c r="L211" s="10"/>
    </row>
    <row r="212" spans="2:12" ht="42.75" x14ac:dyDescent="0.3">
      <c r="B212" s="9"/>
      <c r="C212" s="51" t="s">
        <v>248</v>
      </c>
      <c r="D212" s="85"/>
      <c r="E212" s="67" t="s">
        <v>452</v>
      </c>
      <c r="F212" s="70">
        <v>3819</v>
      </c>
      <c r="G212" s="71" t="s">
        <v>111</v>
      </c>
      <c r="H212" s="70" t="s">
        <v>38</v>
      </c>
      <c r="I212" s="48">
        <v>1350</v>
      </c>
      <c r="J212" s="78">
        <v>5498</v>
      </c>
      <c r="K212" s="52">
        <f t="shared" si="5"/>
        <v>7422300</v>
      </c>
      <c r="L212" s="10"/>
    </row>
    <row r="213" spans="2:12" ht="42.75" x14ac:dyDescent="0.3">
      <c r="B213" s="9"/>
      <c r="C213" s="51" t="s">
        <v>249</v>
      </c>
      <c r="D213" s="85"/>
      <c r="E213" s="67" t="s">
        <v>452</v>
      </c>
      <c r="F213" s="70">
        <v>5225</v>
      </c>
      <c r="G213" s="71" t="s">
        <v>443</v>
      </c>
      <c r="H213" s="70" t="s">
        <v>38</v>
      </c>
      <c r="I213" s="48">
        <v>526.66999999999996</v>
      </c>
      <c r="J213" s="78">
        <v>4303</v>
      </c>
      <c r="K213" s="52">
        <f t="shared" si="5"/>
        <v>2266261.0099999998</v>
      </c>
      <c r="L213" s="10"/>
    </row>
    <row r="214" spans="2:12" ht="42.75" x14ac:dyDescent="0.3">
      <c r="B214" s="9"/>
      <c r="C214" s="51" t="s">
        <v>250</v>
      </c>
      <c r="D214" s="85"/>
      <c r="E214" s="67" t="s">
        <v>452</v>
      </c>
      <c r="F214" s="70">
        <v>5227</v>
      </c>
      <c r="G214" s="71" t="s">
        <v>132</v>
      </c>
      <c r="H214" s="70" t="s">
        <v>16</v>
      </c>
      <c r="I214" s="48">
        <v>195.99</v>
      </c>
      <c r="J214" s="78">
        <v>26586</v>
      </c>
      <c r="K214" s="52">
        <f t="shared" si="5"/>
        <v>5210590.1399999997</v>
      </c>
      <c r="L214" s="10"/>
    </row>
    <row r="215" spans="2:12" ht="42.75" x14ac:dyDescent="0.3">
      <c r="B215" s="9"/>
      <c r="C215" s="51" t="s">
        <v>251</v>
      </c>
      <c r="D215" s="85"/>
      <c r="E215" s="67" t="s">
        <v>452</v>
      </c>
      <c r="F215" s="70">
        <v>5241</v>
      </c>
      <c r="G215" s="71" t="s">
        <v>444</v>
      </c>
      <c r="H215" s="70" t="s">
        <v>89</v>
      </c>
      <c r="I215" s="48">
        <v>19</v>
      </c>
      <c r="J215" s="78">
        <v>18548</v>
      </c>
      <c r="K215" s="52">
        <f t="shared" si="5"/>
        <v>352412</v>
      </c>
      <c r="L215" s="10"/>
    </row>
    <row r="216" spans="2:12" ht="42.75" x14ac:dyDescent="0.3">
      <c r="B216" s="9"/>
      <c r="C216" s="51" t="s">
        <v>252</v>
      </c>
      <c r="D216" s="85"/>
      <c r="E216" s="67" t="s">
        <v>452</v>
      </c>
      <c r="F216" s="70">
        <v>7824</v>
      </c>
      <c r="G216" s="71" t="s">
        <v>445</v>
      </c>
      <c r="H216" s="70" t="s">
        <v>89</v>
      </c>
      <c r="I216" s="48">
        <v>53</v>
      </c>
      <c r="J216" s="78">
        <v>90936</v>
      </c>
      <c r="K216" s="52">
        <f t="shared" si="5"/>
        <v>4819608</v>
      </c>
      <c r="L216" s="10"/>
    </row>
    <row r="217" spans="2:12" ht="42.75" x14ac:dyDescent="0.3">
      <c r="B217" s="9"/>
      <c r="C217" s="51" t="s">
        <v>253</v>
      </c>
      <c r="D217" s="85"/>
      <c r="E217" s="67" t="s">
        <v>452</v>
      </c>
      <c r="F217" s="70">
        <v>3872</v>
      </c>
      <c r="G217" s="71" t="s">
        <v>112</v>
      </c>
      <c r="H217" s="70" t="s">
        <v>38</v>
      </c>
      <c r="I217" s="48">
        <v>2865.0436</v>
      </c>
      <c r="J217" s="78">
        <v>2505</v>
      </c>
      <c r="K217" s="52">
        <f t="shared" si="5"/>
        <v>7176934.2199999997</v>
      </c>
      <c r="L217" s="10"/>
    </row>
    <row r="218" spans="2:12" ht="43.5" thickBot="1" x14ac:dyDescent="0.35">
      <c r="B218" s="9"/>
      <c r="C218" s="51" t="s">
        <v>447</v>
      </c>
      <c r="D218" s="85"/>
      <c r="E218" s="67" t="s">
        <v>452</v>
      </c>
      <c r="F218" s="70">
        <v>3688</v>
      </c>
      <c r="G218" s="71" t="s">
        <v>446</v>
      </c>
      <c r="H218" s="70" t="s">
        <v>89</v>
      </c>
      <c r="I218" s="48">
        <v>60</v>
      </c>
      <c r="J218" s="78">
        <v>54789</v>
      </c>
      <c r="K218" s="52">
        <f t="shared" ref="K218" si="6">ROUND(J218*I218,2)</f>
        <v>3287340</v>
      </c>
      <c r="L218" s="10"/>
    </row>
    <row r="219" spans="2:12" x14ac:dyDescent="0.3">
      <c r="B219" s="9"/>
      <c r="C219" s="163" t="s">
        <v>261</v>
      </c>
      <c r="D219" s="164"/>
      <c r="E219" s="164"/>
      <c r="F219" s="164"/>
      <c r="G219" s="164"/>
      <c r="H219" s="164"/>
      <c r="I219" s="164"/>
      <c r="J219" s="63"/>
      <c r="K219" s="90">
        <f>ROUND(SUM(K13:K218),2)</f>
        <v>2362215224.27</v>
      </c>
      <c r="L219" s="13"/>
    </row>
    <row r="220" spans="2:12" ht="17.25" thickBot="1" x14ac:dyDescent="0.35">
      <c r="B220" s="9"/>
      <c r="C220" s="165" t="s">
        <v>262</v>
      </c>
      <c r="D220" s="166"/>
      <c r="E220" s="166"/>
      <c r="F220" s="166"/>
      <c r="G220" s="166"/>
      <c r="H220" s="166"/>
      <c r="I220" s="166"/>
      <c r="J220" s="53" t="s">
        <v>113</v>
      </c>
      <c r="K220" s="76">
        <f>ROUND(K219*(K232+1),2)</f>
        <v>3155683318.0999999</v>
      </c>
      <c r="L220" s="13"/>
    </row>
    <row r="221" spans="2:12" x14ac:dyDescent="0.3">
      <c r="B221" s="9"/>
      <c r="C221" s="32"/>
      <c r="D221" s="33"/>
      <c r="E221" s="32"/>
      <c r="F221" s="32"/>
      <c r="G221" s="54" t="s">
        <v>121</v>
      </c>
      <c r="H221" s="55"/>
      <c r="I221" s="56"/>
      <c r="J221" s="74">
        <f>+K221/$K$219</f>
        <v>4.212557141602187E-2</v>
      </c>
      <c r="K221" s="75">
        <v>99509666.129999995</v>
      </c>
      <c r="L221" s="13"/>
    </row>
    <row r="222" spans="2:12" x14ac:dyDescent="0.3">
      <c r="B222" s="9"/>
      <c r="C222" s="32"/>
      <c r="D222" s="33"/>
      <c r="E222" s="32"/>
      <c r="F222" s="32"/>
      <c r="G222" s="57" t="s">
        <v>122</v>
      </c>
      <c r="H222" s="58"/>
      <c r="I222" s="49"/>
      <c r="J222" s="74">
        <f t="shared" ref="J222:J224" si="7">+K222/$K$219</f>
        <v>4.1652977674973148E-2</v>
      </c>
      <c r="K222" s="75">
        <v>98393298</v>
      </c>
      <c r="L222" s="13"/>
    </row>
    <row r="223" spans="2:12" x14ac:dyDescent="0.3">
      <c r="B223" s="9"/>
      <c r="C223" s="32"/>
      <c r="D223" s="50"/>
      <c r="E223" s="50"/>
      <c r="F223" s="50"/>
      <c r="G223" s="57" t="s">
        <v>123</v>
      </c>
      <c r="H223" s="58"/>
      <c r="I223" s="49"/>
      <c r="J223" s="74">
        <f t="shared" si="7"/>
        <v>4.3674250737200375E-2</v>
      </c>
      <c r="K223" s="75">
        <v>103167980</v>
      </c>
      <c r="L223" s="13"/>
    </row>
    <row r="224" spans="2:12" x14ac:dyDescent="0.3">
      <c r="B224" s="9"/>
      <c r="C224" s="32"/>
      <c r="D224" s="50"/>
      <c r="E224" s="50"/>
      <c r="F224" s="50"/>
      <c r="G224" s="57" t="s">
        <v>124</v>
      </c>
      <c r="H224" s="58"/>
      <c r="I224" s="49"/>
      <c r="J224" s="74">
        <f t="shared" si="7"/>
        <v>2.61337214982507E-2</v>
      </c>
      <c r="K224" s="75">
        <v>61733474.789999999</v>
      </c>
      <c r="L224" s="13"/>
    </row>
    <row r="225" spans="1:12" x14ac:dyDescent="0.3">
      <c r="B225" s="9"/>
      <c r="C225" s="32"/>
      <c r="D225" s="50"/>
      <c r="E225" s="50"/>
      <c r="F225" s="50"/>
      <c r="G225" s="57" t="s">
        <v>451</v>
      </c>
      <c r="H225" s="58"/>
      <c r="I225" s="49"/>
      <c r="J225" s="74">
        <v>0.19</v>
      </c>
      <c r="K225" s="75">
        <f>+K224*J225</f>
        <v>11729360.210100001</v>
      </c>
      <c r="L225" s="13"/>
    </row>
    <row r="226" spans="1:12" ht="17.25" thickBot="1" x14ac:dyDescent="0.35">
      <c r="B226" s="9"/>
      <c r="C226" s="32"/>
      <c r="D226" s="50"/>
      <c r="E226" s="50"/>
      <c r="F226" s="50"/>
      <c r="G226" s="173" t="s">
        <v>448</v>
      </c>
      <c r="H226" s="174"/>
      <c r="I226" s="174"/>
      <c r="J226" s="174"/>
      <c r="K226" s="92">
        <f>ROUND(SUM(K220:K225),2)</f>
        <v>3530217097.23</v>
      </c>
      <c r="L226" s="13"/>
    </row>
    <row r="227" spans="1:12" ht="17.25" thickBot="1" x14ac:dyDescent="0.35">
      <c r="B227" s="9"/>
      <c r="C227" s="32"/>
      <c r="D227" s="33"/>
      <c r="E227" s="33"/>
      <c r="F227" s="33"/>
      <c r="G227" s="45"/>
      <c r="H227" s="32"/>
      <c r="I227" s="34"/>
      <c r="J227" s="35"/>
      <c r="K227" s="36"/>
      <c r="L227" s="13"/>
    </row>
    <row r="228" spans="1:12" ht="36" customHeight="1" x14ac:dyDescent="0.3">
      <c r="B228" s="9"/>
      <c r="C228" s="167" t="s">
        <v>479</v>
      </c>
      <c r="D228" s="168"/>
      <c r="E228" s="168"/>
      <c r="F228" s="168"/>
      <c r="G228" s="169"/>
      <c r="H228" s="170" t="s">
        <v>114</v>
      </c>
      <c r="I228" s="171"/>
      <c r="J228" s="172"/>
      <c r="K228" s="27" t="s">
        <v>115</v>
      </c>
      <c r="L228" s="15"/>
    </row>
    <row r="229" spans="1:12" ht="59.25" customHeight="1" x14ac:dyDescent="0.3">
      <c r="B229" s="9"/>
      <c r="C229" s="141" t="s">
        <v>480</v>
      </c>
      <c r="D229" s="158"/>
      <c r="E229" s="158"/>
      <c r="F229" s="158"/>
      <c r="G229" s="159"/>
      <c r="H229" s="152" t="s">
        <v>116</v>
      </c>
      <c r="I229" s="153"/>
      <c r="J229" s="154"/>
      <c r="K229" s="23">
        <v>0.27589999999999998</v>
      </c>
      <c r="L229" s="15"/>
    </row>
    <row r="230" spans="1:12" ht="36" customHeight="1" x14ac:dyDescent="0.3">
      <c r="B230" s="9"/>
      <c r="C230" s="141" t="s">
        <v>450</v>
      </c>
      <c r="D230" s="142"/>
      <c r="E230" s="142"/>
      <c r="F230" s="142"/>
      <c r="G230" s="143"/>
      <c r="H230" s="144" t="s">
        <v>117</v>
      </c>
      <c r="I230" s="145"/>
      <c r="J230" s="146"/>
      <c r="K230" s="23">
        <v>0.01</v>
      </c>
      <c r="L230" s="15"/>
    </row>
    <row r="231" spans="1:12" ht="93.75" customHeight="1" x14ac:dyDescent="0.3">
      <c r="B231" s="9"/>
      <c r="C231" s="147" t="s">
        <v>481</v>
      </c>
      <c r="D231" s="148"/>
      <c r="E231" s="148"/>
      <c r="F231" s="148"/>
      <c r="G231" s="148"/>
      <c r="H231" s="149" t="s">
        <v>118</v>
      </c>
      <c r="I231" s="150"/>
      <c r="J231" s="151"/>
      <c r="K231" s="23">
        <v>0.05</v>
      </c>
      <c r="L231" s="13"/>
    </row>
    <row r="232" spans="1:12" ht="45" customHeight="1" x14ac:dyDescent="0.3">
      <c r="B232" s="9"/>
      <c r="C232" s="147" t="s">
        <v>265</v>
      </c>
      <c r="D232" s="148"/>
      <c r="E232" s="148"/>
      <c r="F232" s="148"/>
      <c r="G232" s="148"/>
      <c r="H232" s="152" t="s">
        <v>119</v>
      </c>
      <c r="I232" s="153"/>
      <c r="J232" s="154"/>
      <c r="K232" s="23">
        <f>+K229+K230+K231</f>
        <v>0.33589999999999998</v>
      </c>
      <c r="L232" s="10"/>
    </row>
    <row r="233" spans="1:12" ht="36" customHeight="1" thickBot="1" x14ac:dyDescent="0.35">
      <c r="B233" s="9"/>
      <c r="C233" s="160" t="s">
        <v>482</v>
      </c>
      <c r="D233" s="161"/>
      <c r="E233" s="161"/>
      <c r="F233" s="161"/>
      <c r="G233" s="161"/>
      <c r="H233" s="161"/>
      <c r="I233" s="161"/>
      <c r="J233" s="161"/>
      <c r="K233" s="162"/>
      <c r="L233" s="10"/>
    </row>
    <row r="234" spans="1:12" s="17" customFormat="1" ht="17.25" thickBot="1" x14ac:dyDescent="0.35">
      <c r="A234" s="16"/>
      <c r="B234" s="37"/>
      <c r="C234" s="140"/>
      <c r="D234" s="140"/>
      <c r="E234" s="140"/>
      <c r="F234" s="140"/>
      <c r="G234" s="140"/>
      <c r="H234" s="140"/>
      <c r="I234" s="140"/>
      <c r="J234" s="140"/>
      <c r="K234" s="140"/>
      <c r="L234" s="38"/>
    </row>
    <row r="235" spans="1:12" ht="17.25" thickTop="1" x14ac:dyDescent="0.3">
      <c r="C235" s="5"/>
      <c r="D235" s="5"/>
      <c r="E235" s="6"/>
      <c r="F235" s="5"/>
      <c r="G235" s="43"/>
      <c r="H235" s="5"/>
      <c r="J235" s="26"/>
      <c r="K235" s="26"/>
    </row>
  </sheetData>
  <autoFilter ref="F1:F235"/>
  <mergeCells count="32">
    <mergeCell ref="C12:J12"/>
    <mergeCell ref="C48:J48"/>
    <mergeCell ref="K10:K11"/>
    <mergeCell ref="C10:C11"/>
    <mergeCell ref="D10:D11"/>
    <mergeCell ref="E10:F10"/>
    <mergeCell ref="G10:G11"/>
    <mergeCell ref="H10:H11"/>
    <mergeCell ref="I10:I11"/>
    <mergeCell ref="J10:J11"/>
    <mergeCell ref="C3:F3"/>
    <mergeCell ref="C5:K5"/>
    <mergeCell ref="C6:K6"/>
    <mergeCell ref="C7:K8"/>
    <mergeCell ref="C9:K9"/>
    <mergeCell ref="C165:J165"/>
    <mergeCell ref="C229:G229"/>
    <mergeCell ref="H229:J229"/>
    <mergeCell ref="C233:K233"/>
    <mergeCell ref="C219:I219"/>
    <mergeCell ref="C220:I220"/>
    <mergeCell ref="C228:G228"/>
    <mergeCell ref="H228:J228"/>
    <mergeCell ref="G226:J226"/>
    <mergeCell ref="C209:J209"/>
    <mergeCell ref="C234:K234"/>
    <mergeCell ref="C230:G230"/>
    <mergeCell ref="H230:J230"/>
    <mergeCell ref="C231:G231"/>
    <mergeCell ref="H231:J231"/>
    <mergeCell ref="C232:G232"/>
    <mergeCell ref="H232:J232"/>
  </mergeCells>
  <conditionalFormatting sqref="F13:F16">
    <cfRule type="duplicateValues" dxfId="101" priority="55"/>
  </conditionalFormatting>
  <conditionalFormatting sqref="F17">
    <cfRule type="duplicateValues" dxfId="100" priority="54"/>
  </conditionalFormatting>
  <conditionalFormatting sqref="F18">
    <cfRule type="duplicateValues" dxfId="99" priority="53"/>
  </conditionalFormatting>
  <conditionalFormatting sqref="F19">
    <cfRule type="duplicateValues" dxfId="98" priority="52"/>
  </conditionalFormatting>
  <conditionalFormatting sqref="F20">
    <cfRule type="duplicateValues" dxfId="97" priority="49"/>
  </conditionalFormatting>
  <conditionalFormatting sqref="F21">
    <cfRule type="duplicateValues" dxfId="96" priority="51"/>
  </conditionalFormatting>
  <conditionalFormatting sqref="F22:F28">
    <cfRule type="duplicateValues" dxfId="95" priority="50"/>
  </conditionalFormatting>
  <conditionalFormatting sqref="F29">
    <cfRule type="duplicateValues" dxfId="94" priority="70"/>
  </conditionalFormatting>
  <conditionalFormatting sqref="F30">
    <cfRule type="duplicateValues" dxfId="93" priority="46"/>
  </conditionalFormatting>
  <conditionalFormatting sqref="F31:F33">
    <cfRule type="duplicateValues" dxfId="92" priority="68"/>
  </conditionalFormatting>
  <conditionalFormatting sqref="F34">
    <cfRule type="duplicateValues" dxfId="91" priority="75"/>
  </conditionalFormatting>
  <conditionalFormatting sqref="F35:F42">
    <cfRule type="duplicateValues" dxfId="90" priority="42"/>
  </conditionalFormatting>
  <conditionalFormatting sqref="F43:F47">
    <cfRule type="duplicateValues" dxfId="89" priority="41"/>
  </conditionalFormatting>
  <conditionalFormatting sqref="F49:F51">
    <cfRule type="duplicateValues" dxfId="88" priority="40"/>
  </conditionalFormatting>
  <conditionalFormatting sqref="F52">
    <cfRule type="duplicateValues" dxfId="87" priority="25"/>
  </conditionalFormatting>
  <conditionalFormatting sqref="F53:F56">
    <cfRule type="duplicateValues" dxfId="86" priority="39"/>
  </conditionalFormatting>
  <conditionalFormatting sqref="F57">
    <cfRule type="duplicateValues" dxfId="85" priority="38"/>
  </conditionalFormatting>
  <conditionalFormatting sqref="F58:F63">
    <cfRule type="duplicateValues" dxfId="84" priority="37"/>
  </conditionalFormatting>
  <conditionalFormatting sqref="F64:F69">
    <cfRule type="duplicateValues" dxfId="83" priority="36"/>
  </conditionalFormatting>
  <conditionalFormatting sqref="F70:F74">
    <cfRule type="duplicateValues" dxfId="82" priority="35"/>
  </conditionalFormatting>
  <conditionalFormatting sqref="F75:F76">
    <cfRule type="duplicateValues" dxfId="81" priority="34"/>
  </conditionalFormatting>
  <conditionalFormatting sqref="F77">
    <cfRule type="duplicateValues" dxfId="80" priority="24"/>
  </conditionalFormatting>
  <conditionalFormatting sqref="F78:F85">
    <cfRule type="duplicateValues" dxfId="79" priority="33"/>
  </conditionalFormatting>
  <conditionalFormatting sqref="F86:F93">
    <cfRule type="duplicateValues" dxfId="78" priority="78"/>
  </conditionalFormatting>
  <conditionalFormatting sqref="F94:F102">
    <cfRule type="duplicateValues" dxfId="77" priority="31"/>
  </conditionalFormatting>
  <conditionalFormatting sqref="F103:F111">
    <cfRule type="duplicateValues" dxfId="76" priority="30"/>
  </conditionalFormatting>
  <conditionalFormatting sqref="F112:F118">
    <cfRule type="duplicateValues" dxfId="75" priority="29"/>
  </conditionalFormatting>
  <conditionalFormatting sqref="F119:F125">
    <cfRule type="duplicateValues" dxfId="74" priority="28"/>
  </conditionalFormatting>
  <conditionalFormatting sqref="F126:F127">
    <cfRule type="duplicateValues" dxfId="73" priority="27"/>
  </conditionalFormatting>
  <conditionalFormatting sqref="F128:F133">
    <cfRule type="duplicateValues" dxfId="72" priority="56"/>
  </conditionalFormatting>
  <conditionalFormatting sqref="F134:F138">
    <cfRule type="duplicateValues" dxfId="71" priority="23"/>
  </conditionalFormatting>
  <conditionalFormatting sqref="F139:F149">
    <cfRule type="duplicateValues" dxfId="70" priority="60"/>
  </conditionalFormatting>
  <conditionalFormatting sqref="F150:F155">
    <cfRule type="duplicateValues" dxfId="69" priority="21"/>
  </conditionalFormatting>
  <conditionalFormatting sqref="F156:F157">
    <cfRule type="duplicateValues" dxfId="68" priority="20"/>
  </conditionalFormatting>
  <conditionalFormatting sqref="F158:F159">
    <cfRule type="duplicateValues" dxfId="67" priority="19"/>
  </conditionalFormatting>
  <conditionalFormatting sqref="F160:F164">
    <cfRule type="duplicateValues" dxfId="66" priority="18"/>
  </conditionalFormatting>
  <conditionalFormatting sqref="F166:F173">
    <cfRule type="duplicateValues" dxfId="65" priority="17"/>
  </conditionalFormatting>
  <conditionalFormatting sqref="F174:F180">
    <cfRule type="duplicateValues" dxfId="64" priority="77"/>
  </conditionalFormatting>
  <conditionalFormatting sqref="F181:F183">
    <cfRule type="duplicateValues" dxfId="63" priority="15"/>
  </conditionalFormatting>
  <conditionalFormatting sqref="F184:F185">
    <cfRule type="duplicateValues" dxfId="62" priority="14"/>
  </conditionalFormatting>
  <conditionalFormatting sqref="F186">
    <cfRule type="duplicateValues" dxfId="61" priority="9"/>
  </conditionalFormatting>
  <conditionalFormatting sqref="F187">
    <cfRule type="duplicateValues" dxfId="60" priority="12"/>
  </conditionalFormatting>
  <conditionalFormatting sqref="F188:F190">
    <cfRule type="duplicateValues" dxfId="59" priority="13"/>
  </conditionalFormatting>
  <conditionalFormatting sqref="F191">
    <cfRule type="duplicateValues" dxfId="58" priority="8"/>
  </conditionalFormatting>
  <conditionalFormatting sqref="F192:F200">
    <cfRule type="duplicateValues" dxfId="57" priority="11"/>
  </conditionalFormatting>
  <conditionalFormatting sqref="F201:F202">
    <cfRule type="duplicateValues" dxfId="56" priority="10"/>
  </conditionalFormatting>
  <conditionalFormatting sqref="F203">
    <cfRule type="duplicateValues" dxfId="55" priority="2"/>
  </conditionalFormatting>
  <conditionalFormatting sqref="F204">
    <cfRule type="duplicateValues" dxfId="54" priority="1"/>
  </conditionalFormatting>
  <conditionalFormatting sqref="F205:F208">
    <cfRule type="duplicateValues" dxfId="53" priority="5"/>
  </conditionalFormatting>
  <conditionalFormatting sqref="F210:F217">
    <cfRule type="duplicateValues" dxfId="52" priority="4"/>
  </conditionalFormatting>
  <conditionalFormatting sqref="F218">
    <cfRule type="duplicateValues" dxfId="51" priority="58"/>
  </conditionalFormatting>
  <pageMargins left="0.11811023622047245" right="0.11811023622047245" top="0.15748031496062992" bottom="0.15748031496062992" header="0.31496062992125984" footer="0.31496062992125984"/>
  <pageSetup scale="43" orientation="portrait" horizontalDpi="1200" verticalDpi="1200" r:id="rId1"/>
  <ignoredErrors>
    <ignoredError sqref="C144:C146 C147:C151 C152:C160 C164 C161:C162 C16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39"/>
  <sheetViews>
    <sheetView showGridLines="0" tabSelected="1" zoomScale="115" zoomScaleNormal="115" zoomScaleSheetLayoutView="85" zoomScalePageLayoutView="55" workbookViewId="0">
      <selection activeCell="G240" sqref="G240"/>
    </sheetView>
  </sheetViews>
  <sheetFormatPr baseColWidth="10" defaultColWidth="11.42578125" defaultRowHeight="16.5" x14ac:dyDescent="0.3"/>
  <cols>
    <col min="1" max="2" width="3.28515625" style="1" customWidth="1"/>
    <col min="3" max="3" width="10.7109375" style="1" customWidth="1"/>
    <col min="4" max="4" width="15.28515625" style="1" customWidth="1"/>
    <col min="5" max="5" width="19" style="2" customWidth="1"/>
    <col min="6" max="6" width="17.42578125" style="1" customWidth="1"/>
    <col min="7" max="7" width="73.28515625" style="46" customWidth="1"/>
    <col min="8" max="8" width="11.42578125" style="1" customWidth="1"/>
    <col min="9" max="9" width="16.7109375" style="40" customWidth="1"/>
    <col min="10" max="11" width="23.85546875" style="25" customWidth="1"/>
    <col min="12" max="12" width="27.85546875" style="25" customWidth="1"/>
    <col min="13" max="13" width="3.28515625" style="1" customWidth="1"/>
    <col min="14" max="16384" width="11.42578125" style="1"/>
  </cols>
  <sheetData>
    <row r="1" spans="1:13" ht="17.25" thickBot="1" x14ac:dyDescent="0.35">
      <c r="A1" s="5"/>
      <c r="B1" s="5"/>
      <c r="C1" s="5"/>
      <c r="D1" s="5"/>
      <c r="E1" s="6"/>
      <c r="F1" s="5"/>
      <c r="G1" s="43"/>
      <c r="H1" s="5"/>
      <c r="J1" s="26"/>
      <c r="K1" s="26"/>
      <c r="L1" s="26"/>
      <c r="M1" s="5"/>
    </row>
    <row r="2" spans="1:13" ht="17.25" thickTop="1" x14ac:dyDescent="0.3">
      <c r="A2" s="5"/>
      <c r="B2" s="7"/>
      <c r="C2" s="28"/>
      <c r="D2" s="28"/>
      <c r="E2" s="29"/>
      <c r="F2" s="28"/>
      <c r="G2" s="44"/>
      <c r="H2" s="28"/>
      <c r="I2" s="41"/>
      <c r="J2" s="30"/>
      <c r="K2" s="30"/>
      <c r="L2" s="30"/>
      <c r="M2" s="8"/>
    </row>
    <row r="3" spans="1:13" x14ac:dyDescent="0.3">
      <c r="A3" s="5"/>
      <c r="B3" s="9"/>
      <c r="C3" s="178" t="s">
        <v>0</v>
      </c>
      <c r="D3" s="178"/>
      <c r="E3" s="178"/>
      <c r="F3" s="178"/>
      <c r="G3" s="43"/>
      <c r="H3" s="5"/>
      <c r="I3" s="34"/>
      <c r="J3" s="31"/>
      <c r="K3" s="31"/>
      <c r="L3" s="31"/>
      <c r="M3" s="10"/>
    </row>
    <row r="4" spans="1:13" x14ac:dyDescent="0.3">
      <c r="A4" s="5"/>
      <c r="B4" s="9"/>
      <c r="C4" s="19" t="s">
        <v>1</v>
      </c>
      <c r="D4" s="20" t="s">
        <v>2</v>
      </c>
      <c r="E4" s="19" t="s">
        <v>3</v>
      </c>
      <c r="F4" s="20">
        <v>3</v>
      </c>
      <c r="G4" s="43"/>
      <c r="H4" s="5"/>
      <c r="I4" s="34"/>
      <c r="J4" s="31"/>
      <c r="K4" s="31"/>
      <c r="L4" s="31"/>
      <c r="M4" s="10"/>
    </row>
    <row r="5" spans="1:13" x14ac:dyDescent="0.3">
      <c r="A5" s="5"/>
      <c r="B5" s="9"/>
      <c r="C5" s="179" t="s">
        <v>4</v>
      </c>
      <c r="D5" s="179"/>
      <c r="E5" s="179"/>
      <c r="F5" s="179"/>
      <c r="G5" s="179"/>
      <c r="H5" s="179"/>
      <c r="I5" s="179"/>
      <c r="J5" s="179"/>
      <c r="K5" s="179"/>
      <c r="L5" s="179"/>
      <c r="M5" s="10"/>
    </row>
    <row r="6" spans="1:13" ht="17.25" thickBot="1" x14ac:dyDescent="0.35">
      <c r="A6" s="5"/>
      <c r="B6" s="9"/>
      <c r="C6" s="180" t="s">
        <v>453</v>
      </c>
      <c r="D6" s="180"/>
      <c r="E6" s="180"/>
      <c r="F6" s="180"/>
      <c r="G6" s="180"/>
      <c r="H6" s="180"/>
      <c r="I6" s="180"/>
      <c r="J6" s="180"/>
      <c r="K6" s="180"/>
      <c r="L6" s="180"/>
      <c r="M6" s="10"/>
    </row>
    <row r="7" spans="1:13" s="17" customFormat="1" x14ac:dyDescent="0.3">
      <c r="A7" s="16"/>
      <c r="B7" s="39"/>
      <c r="C7" s="181" t="s">
        <v>120</v>
      </c>
      <c r="D7" s="182"/>
      <c r="E7" s="182"/>
      <c r="F7" s="182"/>
      <c r="G7" s="182"/>
      <c r="H7" s="182"/>
      <c r="I7" s="182"/>
      <c r="J7" s="182"/>
      <c r="K7" s="208"/>
      <c r="L7" s="183"/>
      <c r="M7" s="18"/>
    </row>
    <row r="8" spans="1:13" x14ac:dyDescent="0.3">
      <c r="A8" s="5"/>
      <c r="B8" s="9"/>
      <c r="C8" s="184"/>
      <c r="D8" s="185"/>
      <c r="E8" s="185"/>
      <c r="F8" s="185"/>
      <c r="G8" s="185"/>
      <c r="H8" s="185"/>
      <c r="I8" s="185"/>
      <c r="J8" s="185"/>
      <c r="K8" s="209"/>
      <c r="L8" s="186"/>
      <c r="M8" s="10"/>
    </row>
    <row r="9" spans="1:13" x14ac:dyDescent="0.3">
      <c r="A9" s="5"/>
      <c r="B9" s="9"/>
      <c r="C9" s="187"/>
      <c r="D9" s="188"/>
      <c r="E9" s="188"/>
      <c r="F9" s="188"/>
      <c r="G9" s="188"/>
      <c r="H9" s="188"/>
      <c r="I9" s="188"/>
      <c r="J9" s="188"/>
      <c r="K9" s="210"/>
      <c r="L9" s="189"/>
      <c r="M9" s="10"/>
    </row>
    <row r="10" spans="1:13" x14ac:dyDescent="0.3">
      <c r="A10" s="5"/>
      <c r="B10" s="9"/>
      <c r="C10" s="197" t="s">
        <v>6</v>
      </c>
      <c r="D10" s="199" t="s">
        <v>7</v>
      </c>
      <c r="E10" s="201" t="s">
        <v>8</v>
      </c>
      <c r="F10" s="201"/>
      <c r="G10" s="202" t="s">
        <v>9</v>
      </c>
      <c r="H10" s="202" t="s">
        <v>10</v>
      </c>
      <c r="I10" s="204" t="s">
        <v>471</v>
      </c>
      <c r="J10" s="206" t="s">
        <v>472</v>
      </c>
      <c r="K10" s="206" t="s">
        <v>473</v>
      </c>
      <c r="L10" s="195" t="s">
        <v>474</v>
      </c>
      <c r="M10" s="10"/>
    </row>
    <row r="11" spans="1:13" ht="40.5" customHeight="1" thickBot="1" x14ac:dyDescent="0.35">
      <c r="A11" s="5"/>
      <c r="B11" s="9"/>
      <c r="C11" s="198"/>
      <c r="D11" s="200"/>
      <c r="E11" s="80" t="s">
        <v>12</v>
      </c>
      <c r="F11" s="80" t="s">
        <v>13</v>
      </c>
      <c r="G11" s="203"/>
      <c r="H11" s="203"/>
      <c r="I11" s="205"/>
      <c r="J11" s="207"/>
      <c r="K11" s="207"/>
      <c r="L11" s="196"/>
      <c r="M11" s="10"/>
    </row>
    <row r="12" spans="1:13" ht="17.25" thickBot="1" x14ac:dyDescent="0.35">
      <c r="A12" s="5"/>
      <c r="B12" s="9"/>
      <c r="C12" s="190" t="s">
        <v>309</v>
      </c>
      <c r="D12" s="191"/>
      <c r="E12" s="191"/>
      <c r="F12" s="191"/>
      <c r="G12" s="191"/>
      <c r="H12" s="191"/>
      <c r="I12" s="191"/>
      <c r="J12" s="192"/>
      <c r="K12" s="91"/>
      <c r="L12" s="65"/>
      <c r="M12" s="10"/>
    </row>
    <row r="13" spans="1:13" ht="42.75" x14ac:dyDescent="0.3">
      <c r="A13" s="5"/>
      <c r="B13" s="9"/>
      <c r="C13" s="61" t="s">
        <v>14</v>
      </c>
      <c r="D13" s="64"/>
      <c r="E13" s="67" t="s">
        <v>452</v>
      </c>
      <c r="F13" s="68">
        <v>3007</v>
      </c>
      <c r="G13" s="69" t="s">
        <v>15</v>
      </c>
      <c r="H13" s="68" t="s">
        <v>16</v>
      </c>
      <c r="I13" s="42">
        <v>11499.999991551462</v>
      </c>
      <c r="J13" s="77"/>
      <c r="K13" s="123"/>
      <c r="L13" s="62"/>
      <c r="M13" s="10"/>
    </row>
    <row r="14" spans="1:13" ht="99.75" x14ac:dyDescent="0.3">
      <c r="A14" s="5"/>
      <c r="B14" s="9"/>
      <c r="C14" s="51" t="s">
        <v>17</v>
      </c>
      <c r="D14" s="24"/>
      <c r="E14" s="67" t="s">
        <v>452</v>
      </c>
      <c r="F14" s="70">
        <v>3708</v>
      </c>
      <c r="G14" s="71" t="s">
        <v>266</v>
      </c>
      <c r="H14" s="70" t="s">
        <v>125</v>
      </c>
      <c r="I14" s="42">
        <v>969.87</v>
      </c>
      <c r="J14" s="131"/>
      <c r="K14" s="134"/>
      <c r="L14" s="52"/>
      <c r="M14" s="10"/>
    </row>
    <row r="15" spans="1:13" ht="57" x14ac:dyDescent="0.3">
      <c r="A15" s="5"/>
      <c r="B15" s="9"/>
      <c r="C15" s="51" t="s">
        <v>20</v>
      </c>
      <c r="D15" s="24"/>
      <c r="E15" s="67" t="s">
        <v>452</v>
      </c>
      <c r="F15" s="70">
        <v>3017</v>
      </c>
      <c r="G15" s="71" t="s">
        <v>18</v>
      </c>
      <c r="H15" s="70" t="s">
        <v>19</v>
      </c>
      <c r="I15" s="42">
        <v>417.33</v>
      </c>
      <c r="J15" s="131"/>
      <c r="K15" s="134"/>
      <c r="L15" s="52"/>
      <c r="M15" s="10"/>
    </row>
    <row r="16" spans="1:13" ht="42.75" x14ac:dyDescent="0.3">
      <c r="A16" s="5"/>
      <c r="B16" s="9"/>
      <c r="C16" s="51" t="s">
        <v>23</v>
      </c>
      <c r="D16" s="24"/>
      <c r="E16" s="67" t="s">
        <v>452</v>
      </c>
      <c r="F16" s="70">
        <v>4015</v>
      </c>
      <c r="G16" s="71" t="s">
        <v>267</v>
      </c>
      <c r="H16" s="70" t="s">
        <v>16</v>
      </c>
      <c r="I16" s="42">
        <v>1022</v>
      </c>
      <c r="J16" s="131"/>
      <c r="K16" s="134"/>
      <c r="L16" s="52"/>
      <c r="M16" s="10"/>
    </row>
    <row r="17" spans="1:13" ht="42.75" x14ac:dyDescent="0.3">
      <c r="A17" s="5"/>
      <c r="B17" s="9"/>
      <c r="C17" s="51" t="s">
        <v>135</v>
      </c>
      <c r="D17" s="24"/>
      <c r="E17" s="67" t="s">
        <v>452</v>
      </c>
      <c r="F17" s="70">
        <v>3811</v>
      </c>
      <c r="G17" s="71" t="s">
        <v>268</v>
      </c>
      <c r="H17" s="70" t="s">
        <v>38</v>
      </c>
      <c r="I17" s="42">
        <v>5307</v>
      </c>
      <c r="J17" s="131"/>
      <c r="K17" s="134"/>
      <c r="L17" s="52"/>
      <c r="M17" s="10"/>
    </row>
    <row r="18" spans="1:13" ht="42.75" x14ac:dyDescent="0.3">
      <c r="A18" s="5"/>
      <c r="B18" s="9"/>
      <c r="C18" s="51" t="s">
        <v>136</v>
      </c>
      <c r="D18" s="24"/>
      <c r="E18" s="67" t="s">
        <v>452</v>
      </c>
      <c r="F18" s="70">
        <v>4239</v>
      </c>
      <c r="G18" s="71" t="s">
        <v>128</v>
      </c>
      <c r="H18" s="70" t="s">
        <v>38</v>
      </c>
      <c r="I18" s="42">
        <v>1407</v>
      </c>
      <c r="J18" s="131"/>
      <c r="K18" s="134"/>
      <c r="L18" s="52"/>
      <c r="M18" s="10"/>
    </row>
    <row r="19" spans="1:13" ht="42.75" x14ac:dyDescent="0.3">
      <c r="A19" s="5"/>
      <c r="B19" s="9"/>
      <c r="C19" s="51" t="s">
        <v>137</v>
      </c>
      <c r="D19" s="24"/>
      <c r="E19" s="67" t="s">
        <v>452</v>
      </c>
      <c r="F19" s="70">
        <v>3837</v>
      </c>
      <c r="G19" s="71" t="s">
        <v>269</v>
      </c>
      <c r="H19" s="70" t="s">
        <v>38</v>
      </c>
      <c r="I19" s="42">
        <v>849.57</v>
      </c>
      <c r="J19" s="131"/>
      <c r="K19" s="134"/>
      <c r="L19" s="52"/>
      <c r="M19" s="10"/>
    </row>
    <row r="20" spans="1:13" ht="42.75" x14ac:dyDescent="0.3">
      <c r="A20" s="5"/>
      <c r="B20" s="9"/>
      <c r="C20" s="51" t="s">
        <v>138</v>
      </c>
      <c r="D20" s="24"/>
      <c r="E20" s="67" t="s">
        <v>452</v>
      </c>
      <c r="F20" s="70">
        <v>3486</v>
      </c>
      <c r="G20" s="71" t="s">
        <v>275</v>
      </c>
      <c r="H20" s="70" t="s">
        <v>19</v>
      </c>
      <c r="I20" s="42">
        <v>72</v>
      </c>
      <c r="J20" s="131"/>
      <c r="K20" s="134"/>
      <c r="L20" s="52"/>
      <c r="M20" s="10"/>
    </row>
    <row r="21" spans="1:13" ht="42.75" x14ac:dyDescent="0.3">
      <c r="A21" s="5"/>
      <c r="B21" s="9"/>
      <c r="C21" s="51" t="s">
        <v>139</v>
      </c>
      <c r="D21" s="24"/>
      <c r="E21" s="67" t="s">
        <v>452</v>
      </c>
      <c r="F21" s="70">
        <v>3864</v>
      </c>
      <c r="G21" s="71" t="s">
        <v>270</v>
      </c>
      <c r="H21" s="70" t="s">
        <v>16</v>
      </c>
      <c r="I21" s="42">
        <v>2895</v>
      </c>
      <c r="J21" s="131"/>
      <c r="K21" s="134"/>
      <c r="L21" s="52"/>
      <c r="M21" s="10"/>
    </row>
    <row r="22" spans="1:13" ht="42.75" x14ac:dyDescent="0.3">
      <c r="A22" s="5"/>
      <c r="B22" s="9"/>
      <c r="C22" s="51" t="s">
        <v>140</v>
      </c>
      <c r="D22" s="24"/>
      <c r="E22" s="67" t="s">
        <v>452</v>
      </c>
      <c r="F22" s="70">
        <v>5168</v>
      </c>
      <c r="G22" s="71" t="s">
        <v>21</v>
      </c>
      <c r="H22" s="70" t="s">
        <v>22</v>
      </c>
      <c r="I22" s="42">
        <v>42</v>
      </c>
      <c r="J22" s="131"/>
      <c r="K22" s="134"/>
      <c r="L22" s="52"/>
      <c r="M22" s="10"/>
    </row>
    <row r="23" spans="1:13" ht="57" x14ac:dyDescent="0.3">
      <c r="A23" s="5"/>
      <c r="B23" s="9"/>
      <c r="C23" s="51" t="s">
        <v>141</v>
      </c>
      <c r="D23" s="24"/>
      <c r="E23" s="67" t="s">
        <v>452</v>
      </c>
      <c r="F23" s="70">
        <v>5346</v>
      </c>
      <c r="G23" s="71" t="s">
        <v>271</v>
      </c>
      <c r="H23" s="70" t="s">
        <v>19</v>
      </c>
      <c r="I23" s="48">
        <v>98</v>
      </c>
      <c r="J23" s="131"/>
      <c r="K23" s="134"/>
      <c r="L23" s="52"/>
      <c r="M23" s="10"/>
    </row>
    <row r="24" spans="1:13" ht="57" x14ac:dyDescent="0.3">
      <c r="A24" s="5"/>
      <c r="B24" s="9"/>
      <c r="C24" s="51" t="s">
        <v>142</v>
      </c>
      <c r="D24" s="24"/>
      <c r="E24" s="67" t="s">
        <v>452</v>
      </c>
      <c r="F24" s="70">
        <v>6016</v>
      </c>
      <c r="G24" s="71" t="s">
        <v>272</v>
      </c>
      <c r="H24" s="70" t="s">
        <v>19</v>
      </c>
      <c r="I24" s="42">
        <v>81</v>
      </c>
      <c r="J24" s="131"/>
      <c r="K24" s="134"/>
      <c r="L24" s="52"/>
      <c r="M24" s="10"/>
    </row>
    <row r="25" spans="1:13" ht="42.75" x14ac:dyDescent="0.3">
      <c r="A25" s="5"/>
      <c r="B25" s="9"/>
      <c r="C25" s="51" t="s">
        <v>143</v>
      </c>
      <c r="D25" s="24"/>
      <c r="E25" s="67" t="s">
        <v>452</v>
      </c>
      <c r="F25" s="70">
        <v>3800</v>
      </c>
      <c r="G25" s="71" t="s">
        <v>126</v>
      </c>
      <c r="H25" s="70" t="s">
        <v>16</v>
      </c>
      <c r="I25" s="42">
        <v>18012</v>
      </c>
      <c r="J25" s="131"/>
      <c r="K25" s="134"/>
      <c r="L25" s="52"/>
      <c r="M25" s="10"/>
    </row>
    <row r="26" spans="1:13" ht="42.75" x14ac:dyDescent="0.3">
      <c r="A26" s="5"/>
      <c r="B26" s="9"/>
      <c r="C26" s="51" t="s">
        <v>144</v>
      </c>
      <c r="D26" s="24"/>
      <c r="E26" s="67" t="s">
        <v>452</v>
      </c>
      <c r="F26" s="70">
        <v>3464</v>
      </c>
      <c r="G26" s="71" t="s">
        <v>273</v>
      </c>
      <c r="H26" s="70" t="s">
        <v>19</v>
      </c>
      <c r="I26" s="42">
        <v>1500</v>
      </c>
      <c r="J26" s="131"/>
      <c r="K26" s="134"/>
      <c r="L26" s="52"/>
      <c r="M26" s="10"/>
    </row>
    <row r="27" spans="1:13" ht="42.75" x14ac:dyDescent="0.3">
      <c r="A27" s="5"/>
      <c r="B27" s="9"/>
      <c r="C27" s="51" t="s">
        <v>145</v>
      </c>
      <c r="D27" s="24"/>
      <c r="E27" s="67" t="s">
        <v>452</v>
      </c>
      <c r="F27" s="70">
        <v>4557</v>
      </c>
      <c r="G27" s="71" t="s">
        <v>274</v>
      </c>
      <c r="H27" s="70" t="s">
        <v>19</v>
      </c>
      <c r="I27" s="42">
        <v>440</v>
      </c>
      <c r="J27" s="131"/>
      <c r="K27" s="134"/>
      <c r="L27" s="52"/>
      <c r="M27" s="10"/>
    </row>
    <row r="28" spans="1:13" ht="42.75" x14ac:dyDescent="0.3">
      <c r="A28" s="5"/>
      <c r="B28" s="9"/>
      <c r="C28" s="51" t="s">
        <v>146</v>
      </c>
      <c r="D28" s="24"/>
      <c r="E28" s="67" t="s">
        <v>452</v>
      </c>
      <c r="F28" s="70">
        <v>7944</v>
      </c>
      <c r="G28" s="71" t="s">
        <v>24</v>
      </c>
      <c r="H28" s="70" t="s">
        <v>19</v>
      </c>
      <c r="I28" s="42">
        <v>1550</v>
      </c>
      <c r="J28" s="131"/>
      <c r="K28" s="134"/>
      <c r="L28" s="52"/>
      <c r="M28" s="10"/>
    </row>
    <row r="29" spans="1:13" ht="57" x14ac:dyDescent="0.3">
      <c r="A29" s="5"/>
      <c r="B29" s="9"/>
      <c r="C29" s="51" t="s">
        <v>254</v>
      </c>
      <c r="D29" s="24"/>
      <c r="E29" s="67" t="s">
        <v>452</v>
      </c>
      <c r="F29" s="70">
        <v>5210</v>
      </c>
      <c r="G29" s="71" t="s">
        <v>276</v>
      </c>
      <c r="H29" s="70" t="s">
        <v>16</v>
      </c>
      <c r="I29" s="42">
        <v>17</v>
      </c>
      <c r="J29" s="131"/>
      <c r="K29" s="134"/>
      <c r="L29" s="52"/>
      <c r="M29" s="10"/>
    </row>
    <row r="30" spans="1:13" ht="42.75" x14ac:dyDescent="0.3">
      <c r="A30" s="5"/>
      <c r="B30" s="9"/>
      <c r="C30" s="51" t="s">
        <v>255</v>
      </c>
      <c r="D30" s="24"/>
      <c r="E30" s="67" t="s">
        <v>452</v>
      </c>
      <c r="F30" s="72">
        <v>5205</v>
      </c>
      <c r="G30" s="73" t="s">
        <v>280</v>
      </c>
      <c r="H30" s="72" t="s">
        <v>38</v>
      </c>
      <c r="I30" s="42">
        <v>6</v>
      </c>
      <c r="J30" s="132"/>
      <c r="K30" s="134"/>
      <c r="L30" s="52"/>
      <c r="M30" s="10"/>
    </row>
    <row r="31" spans="1:13" ht="42.75" x14ac:dyDescent="0.3">
      <c r="A31" s="5"/>
      <c r="B31" s="9"/>
      <c r="C31" s="51" t="s">
        <v>256</v>
      </c>
      <c r="D31" s="24"/>
      <c r="E31" s="67" t="s">
        <v>452</v>
      </c>
      <c r="F31" s="70">
        <v>4161</v>
      </c>
      <c r="G31" s="71" t="s">
        <v>277</v>
      </c>
      <c r="H31" s="70" t="s">
        <v>19</v>
      </c>
      <c r="I31" s="42">
        <v>5</v>
      </c>
      <c r="J31" s="131"/>
      <c r="K31" s="134"/>
      <c r="L31" s="52"/>
      <c r="M31" s="10"/>
    </row>
    <row r="32" spans="1:13" ht="57" x14ac:dyDescent="0.3">
      <c r="A32" s="5"/>
      <c r="B32" s="9"/>
      <c r="C32" s="51" t="s">
        <v>257</v>
      </c>
      <c r="D32" s="24"/>
      <c r="E32" s="67" t="s">
        <v>452</v>
      </c>
      <c r="F32" s="70">
        <v>5317</v>
      </c>
      <c r="G32" s="71" t="s">
        <v>278</v>
      </c>
      <c r="H32" s="70" t="s">
        <v>19</v>
      </c>
      <c r="I32" s="42">
        <v>2</v>
      </c>
      <c r="J32" s="131"/>
      <c r="K32" s="134"/>
      <c r="L32" s="52"/>
      <c r="M32" s="10"/>
    </row>
    <row r="33" spans="1:13" ht="42.75" x14ac:dyDescent="0.3">
      <c r="A33" s="5"/>
      <c r="B33" s="9"/>
      <c r="C33" s="51" t="s">
        <v>258</v>
      </c>
      <c r="D33" s="24"/>
      <c r="E33" s="67" t="s">
        <v>452</v>
      </c>
      <c r="F33" s="70">
        <v>3642</v>
      </c>
      <c r="G33" s="71" t="s">
        <v>279</v>
      </c>
      <c r="H33" s="70" t="s">
        <v>19</v>
      </c>
      <c r="I33" s="42">
        <v>2</v>
      </c>
      <c r="J33" s="131"/>
      <c r="K33" s="134"/>
      <c r="L33" s="52"/>
      <c r="M33" s="10"/>
    </row>
    <row r="34" spans="1:13" ht="42.75" x14ac:dyDescent="0.3">
      <c r="A34" s="5"/>
      <c r="B34" s="9"/>
      <c r="C34" s="51" t="s">
        <v>259</v>
      </c>
      <c r="D34" s="24"/>
      <c r="E34" s="67" t="s">
        <v>452</v>
      </c>
      <c r="F34" s="70">
        <v>6204</v>
      </c>
      <c r="G34" s="71" t="s">
        <v>281</v>
      </c>
      <c r="H34" s="70" t="s">
        <v>38</v>
      </c>
      <c r="I34" s="42">
        <v>23</v>
      </c>
      <c r="J34" s="131"/>
      <c r="K34" s="134"/>
      <c r="L34" s="52"/>
      <c r="M34" s="10"/>
    </row>
    <row r="35" spans="1:13" ht="42.75" x14ac:dyDescent="0.3">
      <c r="A35" s="5"/>
      <c r="B35" s="9"/>
      <c r="C35" s="51" t="s">
        <v>260</v>
      </c>
      <c r="D35" s="24"/>
      <c r="E35" s="67" t="s">
        <v>452</v>
      </c>
      <c r="F35" s="70">
        <v>7803</v>
      </c>
      <c r="G35" s="71" t="s">
        <v>282</v>
      </c>
      <c r="H35" s="70" t="s">
        <v>16</v>
      </c>
      <c r="I35" s="42">
        <v>17000</v>
      </c>
      <c r="J35" s="131"/>
      <c r="K35" s="134"/>
      <c r="L35" s="52"/>
      <c r="M35" s="10"/>
    </row>
    <row r="36" spans="1:13" ht="42.75" x14ac:dyDescent="0.3">
      <c r="A36" s="5"/>
      <c r="B36" s="9"/>
      <c r="C36" s="51" t="s">
        <v>297</v>
      </c>
      <c r="D36" s="24"/>
      <c r="E36" s="67" t="s">
        <v>452</v>
      </c>
      <c r="F36" s="70">
        <v>7796</v>
      </c>
      <c r="G36" s="71" t="s">
        <v>283</v>
      </c>
      <c r="H36" s="70" t="s">
        <v>19</v>
      </c>
      <c r="I36" s="42">
        <v>502</v>
      </c>
      <c r="J36" s="131"/>
      <c r="K36" s="134"/>
      <c r="L36" s="52"/>
      <c r="M36" s="10"/>
    </row>
    <row r="37" spans="1:13" ht="42.75" x14ac:dyDescent="0.3">
      <c r="A37" s="5"/>
      <c r="B37" s="9"/>
      <c r="C37" s="51" t="s">
        <v>298</v>
      </c>
      <c r="D37" s="24"/>
      <c r="E37" s="67" t="s">
        <v>452</v>
      </c>
      <c r="F37" s="70">
        <v>7790</v>
      </c>
      <c r="G37" s="71" t="s">
        <v>284</v>
      </c>
      <c r="H37" s="70" t="s">
        <v>19</v>
      </c>
      <c r="I37" s="42">
        <v>250</v>
      </c>
      <c r="J37" s="131"/>
      <c r="K37" s="134"/>
      <c r="L37" s="52"/>
      <c r="M37" s="10"/>
    </row>
    <row r="38" spans="1:13" ht="42.75" x14ac:dyDescent="0.3">
      <c r="A38" s="5"/>
      <c r="B38" s="9"/>
      <c r="C38" s="51" t="s">
        <v>299</v>
      </c>
      <c r="D38" s="24"/>
      <c r="E38" s="67" t="s">
        <v>452</v>
      </c>
      <c r="F38" s="70">
        <v>5196</v>
      </c>
      <c r="G38" s="71" t="s">
        <v>285</v>
      </c>
      <c r="H38" s="70" t="s">
        <v>19</v>
      </c>
      <c r="I38" s="42">
        <v>190</v>
      </c>
      <c r="J38" s="131"/>
      <c r="K38" s="134"/>
      <c r="L38" s="52"/>
      <c r="M38" s="10"/>
    </row>
    <row r="39" spans="1:13" ht="42.75" x14ac:dyDescent="0.3">
      <c r="A39" s="5"/>
      <c r="B39" s="9"/>
      <c r="C39" s="51" t="s">
        <v>300</v>
      </c>
      <c r="D39" s="24"/>
      <c r="E39" s="67" t="s">
        <v>452</v>
      </c>
      <c r="F39" s="70">
        <v>5197</v>
      </c>
      <c r="G39" s="71" t="s">
        <v>286</v>
      </c>
      <c r="H39" s="70" t="s">
        <v>19</v>
      </c>
      <c r="I39" s="42">
        <v>280</v>
      </c>
      <c r="J39" s="131"/>
      <c r="K39" s="134"/>
      <c r="L39" s="52"/>
      <c r="M39" s="10"/>
    </row>
    <row r="40" spans="1:13" ht="42.75" x14ac:dyDescent="0.3">
      <c r="A40" s="5"/>
      <c r="B40" s="9"/>
      <c r="C40" s="51" t="s">
        <v>301</v>
      </c>
      <c r="D40" s="24"/>
      <c r="E40" s="67" t="s">
        <v>452</v>
      </c>
      <c r="F40" s="70">
        <v>3011</v>
      </c>
      <c r="G40" s="71" t="s">
        <v>287</v>
      </c>
      <c r="H40" s="70" t="s">
        <v>38</v>
      </c>
      <c r="I40" s="42">
        <v>500</v>
      </c>
      <c r="J40" s="131"/>
      <c r="K40" s="134"/>
      <c r="L40" s="52"/>
      <c r="M40" s="10"/>
    </row>
    <row r="41" spans="1:13" ht="42.75" x14ac:dyDescent="0.3">
      <c r="A41" s="5"/>
      <c r="B41" s="9"/>
      <c r="C41" s="51" t="s">
        <v>302</v>
      </c>
      <c r="D41" s="24"/>
      <c r="E41" s="67" t="s">
        <v>452</v>
      </c>
      <c r="F41" s="70">
        <v>3155</v>
      </c>
      <c r="G41" s="71" t="s">
        <v>288</v>
      </c>
      <c r="H41" s="70" t="s">
        <v>89</v>
      </c>
      <c r="I41" s="42">
        <v>20</v>
      </c>
      <c r="J41" s="131"/>
      <c r="K41" s="134"/>
      <c r="L41" s="52"/>
      <c r="M41" s="10"/>
    </row>
    <row r="42" spans="1:13" ht="42.75" x14ac:dyDescent="0.3">
      <c r="A42" s="5"/>
      <c r="B42" s="9"/>
      <c r="C42" s="51" t="s">
        <v>303</v>
      </c>
      <c r="D42" s="24"/>
      <c r="E42" s="67" t="s">
        <v>452</v>
      </c>
      <c r="F42" s="70">
        <v>3021</v>
      </c>
      <c r="G42" s="71" t="s">
        <v>289</v>
      </c>
      <c r="H42" s="70" t="s">
        <v>16</v>
      </c>
      <c r="I42" s="42">
        <v>3200</v>
      </c>
      <c r="J42" s="131"/>
      <c r="K42" s="134"/>
      <c r="L42" s="52"/>
      <c r="M42" s="10"/>
    </row>
    <row r="43" spans="1:13" ht="42.75" x14ac:dyDescent="0.3">
      <c r="A43" s="5"/>
      <c r="B43" s="9"/>
      <c r="C43" s="51" t="s">
        <v>304</v>
      </c>
      <c r="D43" s="24"/>
      <c r="E43" s="67" t="s">
        <v>452</v>
      </c>
      <c r="F43" s="70">
        <v>4613</v>
      </c>
      <c r="G43" s="71" t="s">
        <v>290</v>
      </c>
      <c r="H43" s="70" t="s">
        <v>19</v>
      </c>
      <c r="I43" s="42">
        <v>433.33</v>
      </c>
      <c r="J43" s="131"/>
      <c r="K43" s="134"/>
      <c r="L43" s="52"/>
      <c r="M43" s="10"/>
    </row>
    <row r="44" spans="1:13" ht="42.75" x14ac:dyDescent="0.3">
      <c r="A44" s="5"/>
      <c r="B44" s="9"/>
      <c r="C44" s="51" t="s">
        <v>305</v>
      </c>
      <c r="D44" s="24"/>
      <c r="E44" s="67" t="s">
        <v>452</v>
      </c>
      <c r="F44" s="70">
        <v>4581</v>
      </c>
      <c r="G44" s="71" t="s">
        <v>291</v>
      </c>
      <c r="H44" s="70" t="s">
        <v>16</v>
      </c>
      <c r="I44" s="42">
        <v>600</v>
      </c>
      <c r="J44" s="131"/>
      <c r="K44" s="134"/>
      <c r="L44" s="52"/>
      <c r="M44" s="10"/>
    </row>
    <row r="45" spans="1:13" ht="57" x14ac:dyDescent="0.3">
      <c r="A45" s="5"/>
      <c r="B45" s="9"/>
      <c r="C45" s="51" t="s">
        <v>306</v>
      </c>
      <c r="D45" s="24"/>
      <c r="E45" s="67" t="s">
        <v>452</v>
      </c>
      <c r="F45" s="70">
        <v>5166</v>
      </c>
      <c r="G45" s="71" t="s">
        <v>292</v>
      </c>
      <c r="H45" s="70" t="s">
        <v>293</v>
      </c>
      <c r="I45" s="42">
        <v>310</v>
      </c>
      <c r="J45" s="131"/>
      <c r="K45" s="134"/>
      <c r="L45" s="52"/>
      <c r="M45" s="10"/>
    </row>
    <row r="46" spans="1:13" ht="71.25" x14ac:dyDescent="0.3">
      <c r="A46" s="5"/>
      <c r="B46" s="9"/>
      <c r="C46" s="51" t="s">
        <v>307</v>
      </c>
      <c r="D46" s="24"/>
      <c r="E46" s="67" t="s">
        <v>452</v>
      </c>
      <c r="F46" s="70">
        <v>4946</v>
      </c>
      <c r="G46" s="71" t="s">
        <v>294</v>
      </c>
      <c r="H46" s="70" t="s">
        <v>295</v>
      </c>
      <c r="I46" s="42">
        <v>250</v>
      </c>
      <c r="J46" s="131"/>
      <c r="K46" s="134"/>
      <c r="L46" s="52"/>
      <c r="M46" s="10"/>
    </row>
    <row r="47" spans="1:13" ht="43.5" thickBot="1" x14ac:dyDescent="0.35">
      <c r="A47" s="5"/>
      <c r="B47" s="9"/>
      <c r="C47" s="59" t="s">
        <v>308</v>
      </c>
      <c r="D47" s="47"/>
      <c r="E47" s="67" t="s">
        <v>452</v>
      </c>
      <c r="F47" s="72">
        <v>4934</v>
      </c>
      <c r="G47" s="73" t="s">
        <v>296</v>
      </c>
      <c r="H47" s="72" t="s">
        <v>22</v>
      </c>
      <c r="I47" s="66">
        <v>45</v>
      </c>
      <c r="J47" s="132"/>
      <c r="K47" s="134"/>
      <c r="L47" s="60"/>
      <c r="M47" s="10"/>
    </row>
    <row r="48" spans="1:13" ht="17.25" thickBot="1" x14ac:dyDescent="0.35">
      <c r="A48" s="5"/>
      <c r="B48" s="9"/>
      <c r="C48" s="101" t="s">
        <v>310</v>
      </c>
      <c r="D48" s="102"/>
      <c r="E48" s="102"/>
      <c r="F48" s="102"/>
      <c r="G48" s="102"/>
      <c r="H48" s="102"/>
      <c r="I48" s="102"/>
      <c r="J48" s="124"/>
      <c r="K48" s="124"/>
      <c r="L48" s="65"/>
      <c r="M48" s="10"/>
    </row>
    <row r="49" spans="1:13" ht="42.75" x14ac:dyDescent="0.3">
      <c r="A49" s="5"/>
      <c r="B49" s="9"/>
      <c r="C49" s="61" t="s">
        <v>25</v>
      </c>
      <c r="D49" s="64"/>
      <c r="E49" s="67" t="s">
        <v>452</v>
      </c>
      <c r="F49" s="68">
        <v>3454</v>
      </c>
      <c r="G49" s="69" t="s">
        <v>311</v>
      </c>
      <c r="H49" s="68" t="s">
        <v>19</v>
      </c>
      <c r="I49" s="81">
        <v>37.33</v>
      </c>
      <c r="J49" s="133"/>
      <c r="K49" s="134"/>
      <c r="L49" s="62"/>
      <c r="M49" s="10"/>
    </row>
    <row r="50" spans="1:13" s="5" customFormat="1" ht="42.75" x14ac:dyDescent="0.25">
      <c r="B50" s="9"/>
      <c r="C50" s="51" t="s">
        <v>26</v>
      </c>
      <c r="D50" s="82"/>
      <c r="E50" s="67" t="s">
        <v>452</v>
      </c>
      <c r="F50" s="70">
        <v>3866</v>
      </c>
      <c r="G50" s="71" t="s">
        <v>27</v>
      </c>
      <c r="H50" s="70" t="s">
        <v>16</v>
      </c>
      <c r="I50" s="48">
        <v>37.33</v>
      </c>
      <c r="J50" s="131"/>
      <c r="K50" s="134"/>
      <c r="L50" s="52"/>
      <c r="M50" s="10"/>
    </row>
    <row r="51" spans="1:13" s="5" customFormat="1" ht="57" x14ac:dyDescent="0.25">
      <c r="B51" s="9"/>
      <c r="C51" s="51" t="s">
        <v>28</v>
      </c>
      <c r="D51" s="82"/>
      <c r="E51" s="67" t="s">
        <v>452</v>
      </c>
      <c r="F51" s="70">
        <v>4140</v>
      </c>
      <c r="G51" s="71" t="s">
        <v>312</v>
      </c>
      <c r="H51" s="70" t="s">
        <v>19</v>
      </c>
      <c r="I51" s="48">
        <v>43</v>
      </c>
      <c r="J51" s="131"/>
      <c r="K51" s="134"/>
      <c r="L51" s="52"/>
      <c r="M51" s="10"/>
    </row>
    <row r="52" spans="1:13" ht="57" x14ac:dyDescent="0.3">
      <c r="A52" s="5"/>
      <c r="B52" s="9"/>
      <c r="C52" s="51" t="s">
        <v>29</v>
      </c>
      <c r="D52" s="24"/>
      <c r="E52" s="67" t="s">
        <v>452</v>
      </c>
      <c r="F52" s="70">
        <v>4203</v>
      </c>
      <c r="G52" s="71" t="s">
        <v>30</v>
      </c>
      <c r="H52" s="70" t="s">
        <v>19</v>
      </c>
      <c r="I52" s="48">
        <v>50.67</v>
      </c>
      <c r="J52" s="131"/>
      <c r="K52" s="134"/>
      <c r="L52" s="52"/>
      <c r="M52" s="10"/>
    </row>
    <row r="53" spans="1:13" ht="42.75" x14ac:dyDescent="0.3">
      <c r="A53" s="5"/>
      <c r="B53" s="9"/>
      <c r="C53" s="51" t="s">
        <v>31</v>
      </c>
      <c r="D53" s="24"/>
      <c r="E53" s="67" t="s">
        <v>452</v>
      </c>
      <c r="F53" s="70">
        <v>4667</v>
      </c>
      <c r="G53" s="71" t="s">
        <v>129</v>
      </c>
      <c r="H53" s="70" t="s">
        <v>16</v>
      </c>
      <c r="I53" s="48">
        <v>328.33</v>
      </c>
      <c r="J53" s="131"/>
      <c r="K53" s="134"/>
      <c r="L53" s="52"/>
      <c r="M53" s="10"/>
    </row>
    <row r="54" spans="1:13" s="5" customFormat="1" ht="71.25" x14ac:dyDescent="0.25">
      <c r="B54" s="9"/>
      <c r="C54" s="51" t="s">
        <v>33</v>
      </c>
      <c r="D54" s="82"/>
      <c r="E54" s="67" t="s">
        <v>452</v>
      </c>
      <c r="F54" s="70">
        <v>4490</v>
      </c>
      <c r="G54" s="71" t="s">
        <v>32</v>
      </c>
      <c r="H54" s="70" t="s">
        <v>16</v>
      </c>
      <c r="I54" s="48">
        <v>212.67</v>
      </c>
      <c r="J54" s="131"/>
      <c r="K54" s="134"/>
      <c r="L54" s="52"/>
      <c r="M54" s="10"/>
    </row>
    <row r="55" spans="1:13" s="5" customFormat="1" ht="42.75" x14ac:dyDescent="0.25">
      <c r="B55" s="9"/>
      <c r="C55" s="51" t="s">
        <v>147</v>
      </c>
      <c r="D55" s="82"/>
      <c r="E55" s="67" t="s">
        <v>452</v>
      </c>
      <c r="F55" s="70">
        <v>4510</v>
      </c>
      <c r="G55" s="71" t="s">
        <v>34</v>
      </c>
      <c r="H55" s="70" t="s">
        <v>16</v>
      </c>
      <c r="I55" s="48">
        <v>670</v>
      </c>
      <c r="J55" s="131"/>
      <c r="K55" s="134"/>
      <c r="L55" s="52"/>
      <c r="M55" s="10"/>
    </row>
    <row r="56" spans="1:13" s="5" customFormat="1" ht="42.75" x14ac:dyDescent="0.25">
      <c r="B56" s="9"/>
      <c r="C56" s="51" t="s">
        <v>148</v>
      </c>
      <c r="D56" s="82"/>
      <c r="E56" s="67" t="s">
        <v>452</v>
      </c>
      <c r="F56" s="70">
        <v>7341</v>
      </c>
      <c r="G56" s="71" t="s">
        <v>313</v>
      </c>
      <c r="H56" s="70" t="s">
        <v>38</v>
      </c>
      <c r="I56" s="48">
        <v>8</v>
      </c>
      <c r="J56" s="131"/>
      <c r="K56" s="134"/>
      <c r="L56" s="52"/>
      <c r="M56" s="10"/>
    </row>
    <row r="57" spans="1:13" s="5" customFormat="1" ht="42.75" x14ac:dyDescent="0.25">
      <c r="B57" s="9"/>
      <c r="C57" s="51" t="s">
        <v>149</v>
      </c>
      <c r="D57" s="82"/>
      <c r="E57" s="67" t="s">
        <v>452</v>
      </c>
      <c r="F57" s="70">
        <v>3470</v>
      </c>
      <c r="G57" s="71" t="s">
        <v>314</v>
      </c>
      <c r="H57" s="70" t="s">
        <v>38</v>
      </c>
      <c r="I57" s="48">
        <v>4</v>
      </c>
      <c r="J57" s="131"/>
      <c r="K57" s="134"/>
      <c r="L57" s="52"/>
      <c r="M57" s="10"/>
    </row>
    <row r="58" spans="1:13" s="5" customFormat="1" ht="42.75" x14ac:dyDescent="0.25">
      <c r="B58" s="9"/>
      <c r="C58" s="51" t="s">
        <v>150</v>
      </c>
      <c r="D58" s="82"/>
      <c r="E58" s="67" t="s">
        <v>452</v>
      </c>
      <c r="F58" s="70">
        <v>3776</v>
      </c>
      <c r="G58" s="71" t="s">
        <v>315</v>
      </c>
      <c r="H58" s="70" t="s">
        <v>16</v>
      </c>
      <c r="I58" s="48">
        <v>212</v>
      </c>
      <c r="J58" s="131"/>
      <c r="K58" s="134"/>
      <c r="L58" s="52"/>
      <c r="M58" s="10"/>
    </row>
    <row r="59" spans="1:13" s="5" customFormat="1" ht="42.75" x14ac:dyDescent="0.25">
      <c r="B59" s="9"/>
      <c r="C59" s="51" t="s">
        <v>151</v>
      </c>
      <c r="D59" s="82"/>
      <c r="E59" s="67" t="s">
        <v>452</v>
      </c>
      <c r="F59" s="70">
        <v>5180</v>
      </c>
      <c r="G59" s="71" t="s">
        <v>316</v>
      </c>
      <c r="H59" s="70" t="s">
        <v>38</v>
      </c>
      <c r="I59" s="48">
        <v>2</v>
      </c>
      <c r="J59" s="131"/>
      <c r="K59" s="134"/>
      <c r="L59" s="52"/>
      <c r="M59" s="10"/>
    </row>
    <row r="60" spans="1:13" s="5" customFormat="1" ht="42.75" x14ac:dyDescent="0.25">
      <c r="B60" s="9"/>
      <c r="C60" s="51" t="s">
        <v>152</v>
      </c>
      <c r="D60" s="82"/>
      <c r="E60" s="67" t="s">
        <v>452</v>
      </c>
      <c r="F60" s="70">
        <v>6161</v>
      </c>
      <c r="G60" s="71" t="s">
        <v>130</v>
      </c>
      <c r="H60" s="70" t="s">
        <v>38</v>
      </c>
      <c r="I60" s="48">
        <v>41</v>
      </c>
      <c r="J60" s="131"/>
      <c r="K60" s="134"/>
      <c r="L60" s="52"/>
      <c r="M60" s="10"/>
    </row>
    <row r="61" spans="1:13" s="5" customFormat="1" ht="57" x14ac:dyDescent="0.25">
      <c r="B61" s="9"/>
      <c r="C61" s="51" t="s">
        <v>153</v>
      </c>
      <c r="D61" s="82"/>
      <c r="E61" s="67" t="s">
        <v>452</v>
      </c>
      <c r="F61" s="70">
        <v>6438</v>
      </c>
      <c r="G61" s="71" t="s">
        <v>131</v>
      </c>
      <c r="H61" s="70" t="s">
        <v>38</v>
      </c>
      <c r="I61" s="48">
        <v>41</v>
      </c>
      <c r="J61" s="131"/>
      <c r="K61" s="134"/>
      <c r="L61" s="52"/>
      <c r="M61" s="10"/>
    </row>
    <row r="62" spans="1:13" s="5" customFormat="1" ht="42.75" x14ac:dyDescent="0.25">
      <c r="B62" s="9"/>
      <c r="C62" s="51" t="s">
        <v>154</v>
      </c>
      <c r="D62" s="82"/>
      <c r="E62" s="67" t="s">
        <v>452</v>
      </c>
      <c r="F62" s="70">
        <v>3723</v>
      </c>
      <c r="G62" s="71" t="s">
        <v>317</v>
      </c>
      <c r="H62" s="70" t="s">
        <v>89</v>
      </c>
      <c r="I62" s="48">
        <v>14</v>
      </c>
      <c r="J62" s="131"/>
      <c r="K62" s="134"/>
      <c r="L62" s="52"/>
      <c r="M62" s="10"/>
    </row>
    <row r="63" spans="1:13" s="5" customFormat="1" ht="42.75" x14ac:dyDescent="0.25">
      <c r="B63" s="9"/>
      <c r="C63" s="51" t="s">
        <v>155</v>
      </c>
      <c r="D63" s="82"/>
      <c r="E63" s="67" t="s">
        <v>452</v>
      </c>
      <c r="F63" s="70">
        <v>3724</v>
      </c>
      <c r="G63" s="71" t="s">
        <v>318</v>
      </c>
      <c r="H63" s="70" t="s">
        <v>89</v>
      </c>
      <c r="I63" s="48">
        <v>19</v>
      </c>
      <c r="J63" s="131"/>
      <c r="K63" s="134"/>
      <c r="L63" s="52"/>
      <c r="M63" s="10"/>
    </row>
    <row r="64" spans="1:13" s="5" customFormat="1" ht="42.75" x14ac:dyDescent="0.25">
      <c r="B64" s="9"/>
      <c r="C64" s="51" t="s">
        <v>156</v>
      </c>
      <c r="D64" s="82"/>
      <c r="E64" s="67" t="s">
        <v>452</v>
      </c>
      <c r="F64" s="70">
        <v>3151</v>
      </c>
      <c r="G64" s="71" t="s">
        <v>319</v>
      </c>
      <c r="H64" s="70" t="s">
        <v>89</v>
      </c>
      <c r="I64" s="48">
        <v>9</v>
      </c>
      <c r="J64" s="131"/>
      <c r="K64" s="134"/>
      <c r="L64" s="52"/>
      <c r="M64" s="10"/>
    </row>
    <row r="65" spans="2:13" s="5" customFormat="1" ht="42.75" x14ac:dyDescent="0.25">
      <c r="B65" s="9"/>
      <c r="C65" s="51" t="s">
        <v>157</v>
      </c>
      <c r="D65" s="82"/>
      <c r="E65" s="67" t="s">
        <v>452</v>
      </c>
      <c r="F65" s="70">
        <v>3884</v>
      </c>
      <c r="G65" s="71" t="s">
        <v>320</v>
      </c>
      <c r="H65" s="70" t="s">
        <v>89</v>
      </c>
      <c r="I65" s="48">
        <v>9</v>
      </c>
      <c r="J65" s="131"/>
      <c r="K65" s="134"/>
      <c r="L65" s="52"/>
      <c r="M65" s="10"/>
    </row>
    <row r="66" spans="2:13" s="5" customFormat="1" ht="42.75" x14ac:dyDescent="0.25">
      <c r="B66" s="9"/>
      <c r="C66" s="51" t="s">
        <v>158</v>
      </c>
      <c r="D66" s="82"/>
      <c r="E66" s="67" t="s">
        <v>452</v>
      </c>
      <c r="F66" s="70">
        <v>3042</v>
      </c>
      <c r="G66" s="71" t="s">
        <v>321</v>
      </c>
      <c r="H66" s="70" t="s">
        <v>38</v>
      </c>
      <c r="I66" s="48">
        <v>28.67</v>
      </c>
      <c r="J66" s="131"/>
      <c r="K66" s="134"/>
      <c r="L66" s="52"/>
      <c r="M66" s="10"/>
    </row>
    <row r="67" spans="2:13" s="5" customFormat="1" ht="42.75" x14ac:dyDescent="0.25">
      <c r="B67" s="9"/>
      <c r="C67" s="51" t="s">
        <v>159</v>
      </c>
      <c r="D67" s="82"/>
      <c r="E67" s="67" t="s">
        <v>452</v>
      </c>
      <c r="F67" s="70">
        <v>3043</v>
      </c>
      <c r="G67" s="71" t="s">
        <v>322</v>
      </c>
      <c r="H67" s="70" t="s">
        <v>38</v>
      </c>
      <c r="I67" s="48">
        <v>27</v>
      </c>
      <c r="J67" s="131"/>
      <c r="K67" s="134"/>
      <c r="L67" s="52"/>
      <c r="M67" s="10"/>
    </row>
    <row r="68" spans="2:13" s="5" customFormat="1" ht="42.75" x14ac:dyDescent="0.25">
      <c r="B68" s="9"/>
      <c r="C68" s="51" t="s">
        <v>160</v>
      </c>
      <c r="D68" s="82"/>
      <c r="E68" s="67" t="s">
        <v>452</v>
      </c>
      <c r="F68" s="70">
        <v>3044</v>
      </c>
      <c r="G68" s="71" t="s">
        <v>323</v>
      </c>
      <c r="H68" s="70" t="s">
        <v>38</v>
      </c>
      <c r="I68" s="48">
        <v>27</v>
      </c>
      <c r="J68" s="131"/>
      <c r="K68" s="134"/>
      <c r="L68" s="52"/>
      <c r="M68" s="10"/>
    </row>
    <row r="69" spans="2:13" s="5" customFormat="1" ht="42.75" x14ac:dyDescent="0.25">
      <c r="B69" s="9"/>
      <c r="C69" s="51" t="s">
        <v>161</v>
      </c>
      <c r="D69" s="82"/>
      <c r="E69" s="67" t="s">
        <v>452</v>
      </c>
      <c r="F69" s="70">
        <v>3045</v>
      </c>
      <c r="G69" s="71" t="s">
        <v>324</v>
      </c>
      <c r="H69" s="70" t="s">
        <v>38</v>
      </c>
      <c r="I69" s="48">
        <v>27</v>
      </c>
      <c r="J69" s="131"/>
      <c r="K69" s="134"/>
      <c r="L69" s="52"/>
      <c r="M69" s="10"/>
    </row>
    <row r="70" spans="2:13" s="5" customFormat="1" ht="42.75" x14ac:dyDescent="0.25">
      <c r="B70" s="9"/>
      <c r="C70" s="51" t="s">
        <v>162</v>
      </c>
      <c r="D70" s="82"/>
      <c r="E70" s="67" t="s">
        <v>452</v>
      </c>
      <c r="F70" s="70">
        <v>3230</v>
      </c>
      <c r="G70" s="71" t="s">
        <v>325</v>
      </c>
      <c r="H70" s="70" t="s">
        <v>38</v>
      </c>
      <c r="I70" s="48">
        <v>33</v>
      </c>
      <c r="J70" s="131"/>
      <c r="K70" s="134"/>
      <c r="L70" s="52"/>
      <c r="M70" s="10"/>
    </row>
    <row r="71" spans="2:13" s="5" customFormat="1" ht="42.75" x14ac:dyDescent="0.25">
      <c r="B71" s="9"/>
      <c r="C71" s="51" t="s">
        <v>163</v>
      </c>
      <c r="D71" s="82"/>
      <c r="E71" s="67" t="s">
        <v>452</v>
      </c>
      <c r="F71" s="70">
        <v>3227</v>
      </c>
      <c r="G71" s="71" t="s">
        <v>326</v>
      </c>
      <c r="H71" s="70" t="s">
        <v>38</v>
      </c>
      <c r="I71" s="48">
        <v>33.33</v>
      </c>
      <c r="J71" s="131"/>
      <c r="K71" s="134"/>
      <c r="L71" s="52"/>
      <c r="M71" s="10"/>
    </row>
    <row r="72" spans="2:13" s="5" customFormat="1" ht="42.75" x14ac:dyDescent="0.25">
      <c r="B72" s="9"/>
      <c r="C72" s="51" t="s">
        <v>164</v>
      </c>
      <c r="D72" s="82"/>
      <c r="E72" s="67" t="s">
        <v>452</v>
      </c>
      <c r="F72" s="70">
        <v>3393</v>
      </c>
      <c r="G72" s="71" t="s">
        <v>327</v>
      </c>
      <c r="H72" s="70" t="s">
        <v>89</v>
      </c>
      <c r="I72" s="48">
        <v>12</v>
      </c>
      <c r="J72" s="131"/>
      <c r="K72" s="134"/>
      <c r="L72" s="52"/>
      <c r="M72" s="10"/>
    </row>
    <row r="73" spans="2:13" s="5" customFormat="1" ht="42.75" x14ac:dyDescent="0.25">
      <c r="B73" s="9"/>
      <c r="C73" s="51" t="s">
        <v>165</v>
      </c>
      <c r="D73" s="82"/>
      <c r="E73" s="67" t="s">
        <v>452</v>
      </c>
      <c r="F73" s="70">
        <v>3316</v>
      </c>
      <c r="G73" s="71" t="s">
        <v>328</v>
      </c>
      <c r="H73" s="70" t="s">
        <v>89</v>
      </c>
      <c r="I73" s="48">
        <v>12</v>
      </c>
      <c r="J73" s="131"/>
      <c r="K73" s="134"/>
      <c r="L73" s="52"/>
      <c r="M73" s="10"/>
    </row>
    <row r="74" spans="2:13" s="5" customFormat="1" ht="42.75" x14ac:dyDescent="0.25">
      <c r="B74" s="9"/>
      <c r="C74" s="51" t="s">
        <v>166</v>
      </c>
      <c r="D74" s="82"/>
      <c r="E74" s="67" t="s">
        <v>452</v>
      </c>
      <c r="F74" s="70">
        <v>3309</v>
      </c>
      <c r="G74" s="71" t="s">
        <v>329</v>
      </c>
      <c r="H74" s="70" t="s">
        <v>89</v>
      </c>
      <c r="I74" s="48">
        <v>4</v>
      </c>
      <c r="J74" s="131"/>
      <c r="K74" s="134"/>
      <c r="L74" s="52"/>
      <c r="M74" s="10"/>
    </row>
    <row r="75" spans="2:13" s="5" customFormat="1" ht="42.75" x14ac:dyDescent="0.25">
      <c r="B75" s="9"/>
      <c r="C75" s="51" t="s">
        <v>167</v>
      </c>
      <c r="D75" s="82"/>
      <c r="E75" s="67" t="s">
        <v>452</v>
      </c>
      <c r="F75" s="70">
        <v>3268</v>
      </c>
      <c r="G75" s="71" t="s">
        <v>330</v>
      </c>
      <c r="H75" s="70" t="s">
        <v>89</v>
      </c>
      <c r="I75" s="48">
        <v>6</v>
      </c>
      <c r="J75" s="131"/>
      <c r="K75" s="134"/>
      <c r="L75" s="52"/>
      <c r="M75" s="10"/>
    </row>
    <row r="76" spans="2:13" s="5" customFormat="1" ht="42.75" x14ac:dyDescent="0.25">
      <c r="B76" s="9"/>
      <c r="C76" s="51" t="s">
        <v>168</v>
      </c>
      <c r="D76" s="82"/>
      <c r="E76" s="67" t="s">
        <v>452</v>
      </c>
      <c r="F76" s="70">
        <v>3269</v>
      </c>
      <c r="G76" s="71" t="s">
        <v>331</v>
      </c>
      <c r="H76" s="70" t="s">
        <v>89</v>
      </c>
      <c r="I76" s="48">
        <v>6</v>
      </c>
      <c r="J76" s="131"/>
      <c r="K76" s="134"/>
      <c r="L76" s="52"/>
      <c r="M76" s="10"/>
    </row>
    <row r="77" spans="2:13" s="5" customFormat="1" ht="42.75" x14ac:dyDescent="0.25">
      <c r="B77" s="9"/>
      <c r="C77" s="51" t="s">
        <v>169</v>
      </c>
      <c r="D77" s="82"/>
      <c r="E77" s="67" t="s">
        <v>452</v>
      </c>
      <c r="F77" s="70">
        <v>4792</v>
      </c>
      <c r="G77" s="71" t="s">
        <v>385</v>
      </c>
      <c r="H77" s="70" t="s">
        <v>19</v>
      </c>
      <c r="I77" s="48">
        <v>116</v>
      </c>
      <c r="J77" s="131"/>
      <c r="K77" s="134"/>
      <c r="L77" s="52"/>
      <c r="M77" s="10"/>
    </row>
    <row r="78" spans="2:13" s="5" customFormat="1" ht="42.75" x14ac:dyDescent="0.25">
      <c r="B78" s="9"/>
      <c r="C78" s="51" t="s">
        <v>170</v>
      </c>
      <c r="D78" s="82"/>
      <c r="E78" s="67" t="s">
        <v>452</v>
      </c>
      <c r="F78" s="70">
        <v>3257</v>
      </c>
      <c r="G78" s="71" t="s">
        <v>332</v>
      </c>
      <c r="H78" s="70" t="s">
        <v>89</v>
      </c>
      <c r="I78" s="48">
        <v>8</v>
      </c>
      <c r="J78" s="131"/>
      <c r="K78" s="134"/>
      <c r="L78" s="52"/>
      <c r="M78" s="10"/>
    </row>
    <row r="79" spans="2:13" s="5" customFormat="1" ht="42.75" x14ac:dyDescent="0.25">
      <c r="B79" s="9"/>
      <c r="C79" s="51" t="s">
        <v>171</v>
      </c>
      <c r="D79" s="82"/>
      <c r="E79" s="67" t="s">
        <v>452</v>
      </c>
      <c r="F79" s="70">
        <v>3258</v>
      </c>
      <c r="G79" s="71" t="s">
        <v>333</v>
      </c>
      <c r="H79" s="70" t="s">
        <v>89</v>
      </c>
      <c r="I79" s="48">
        <v>8</v>
      </c>
      <c r="J79" s="131"/>
      <c r="K79" s="134"/>
      <c r="L79" s="52"/>
      <c r="M79" s="10"/>
    </row>
    <row r="80" spans="2:13" s="5" customFormat="1" ht="42.75" x14ac:dyDescent="0.25">
      <c r="B80" s="9"/>
      <c r="C80" s="51" t="s">
        <v>172</v>
      </c>
      <c r="D80" s="82"/>
      <c r="E80" s="67" t="s">
        <v>452</v>
      </c>
      <c r="F80" s="70">
        <v>3228</v>
      </c>
      <c r="G80" s="71" t="s">
        <v>334</v>
      </c>
      <c r="H80" s="70" t="s">
        <v>38</v>
      </c>
      <c r="I80" s="48">
        <v>28</v>
      </c>
      <c r="J80" s="131"/>
      <c r="K80" s="134"/>
      <c r="L80" s="52"/>
      <c r="M80" s="10"/>
    </row>
    <row r="81" spans="2:13" s="5" customFormat="1" ht="42.75" x14ac:dyDescent="0.25">
      <c r="B81" s="9"/>
      <c r="C81" s="51" t="s">
        <v>173</v>
      </c>
      <c r="D81" s="82"/>
      <c r="E81" s="67" t="s">
        <v>452</v>
      </c>
      <c r="F81" s="70">
        <v>5750</v>
      </c>
      <c r="G81" s="71" t="s">
        <v>335</v>
      </c>
      <c r="H81" s="70" t="s">
        <v>89</v>
      </c>
      <c r="I81" s="48">
        <v>9.33</v>
      </c>
      <c r="J81" s="131"/>
      <c r="K81" s="134"/>
      <c r="L81" s="52"/>
      <c r="M81" s="10"/>
    </row>
    <row r="82" spans="2:13" s="5" customFormat="1" ht="42.75" x14ac:dyDescent="0.25">
      <c r="B82" s="9"/>
      <c r="C82" s="51" t="s">
        <v>174</v>
      </c>
      <c r="D82" s="82"/>
      <c r="E82" s="67" t="s">
        <v>452</v>
      </c>
      <c r="F82" s="70">
        <v>7514</v>
      </c>
      <c r="G82" s="71" t="s">
        <v>336</v>
      </c>
      <c r="H82" s="70" t="s">
        <v>89</v>
      </c>
      <c r="I82" s="48">
        <v>2</v>
      </c>
      <c r="J82" s="131"/>
      <c r="K82" s="134"/>
      <c r="L82" s="52"/>
      <c r="M82" s="10"/>
    </row>
    <row r="83" spans="2:13" s="5" customFormat="1" ht="42.75" x14ac:dyDescent="0.25">
      <c r="B83" s="9"/>
      <c r="C83" s="51" t="s">
        <v>175</v>
      </c>
      <c r="D83" s="82"/>
      <c r="E83" s="67" t="s">
        <v>452</v>
      </c>
      <c r="F83" s="70">
        <v>3325</v>
      </c>
      <c r="G83" s="71" t="s">
        <v>337</v>
      </c>
      <c r="H83" s="70" t="s">
        <v>89</v>
      </c>
      <c r="I83" s="48">
        <v>2</v>
      </c>
      <c r="J83" s="131"/>
      <c r="K83" s="134"/>
      <c r="L83" s="52"/>
      <c r="M83" s="10"/>
    </row>
    <row r="84" spans="2:13" s="5" customFormat="1" ht="42.75" x14ac:dyDescent="0.25">
      <c r="B84" s="9"/>
      <c r="C84" s="51" t="s">
        <v>176</v>
      </c>
      <c r="D84" s="82"/>
      <c r="E84" s="67" t="s">
        <v>452</v>
      </c>
      <c r="F84" s="70">
        <v>4402</v>
      </c>
      <c r="G84" s="71" t="s">
        <v>338</v>
      </c>
      <c r="H84" s="70" t="s">
        <v>89</v>
      </c>
      <c r="I84" s="48">
        <v>2</v>
      </c>
      <c r="J84" s="131"/>
      <c r="K84" s="134"/>
      <c r="L84" s="52"/>
      <c r="M84" s="10"/>
    </row>
    <row r="85" spans="2:13" s="5" customFormat="1" ht="42.75" x14ac:dyDescent="0.25">
      <c r="B85" s="9"/>
      <c r="C85" s="51" t="s">
        <v>177</v>
      </c>
      <c r="D85" s="82"/>
      <c r="E85" s="67" t="s">
        <v>452</v>
      </c>
      <c r="F85" s="70">
        <v>4982</v>
      </c>
      <c r="G85" s="71" t="s">
        <v>339</v>
      </c>
      <c r="H85" s="70" t="s">
        <v>89</v>
      </c>
      <c r="I85" s="48">
        <v>3</v>
      </c>
      <c r="J85" s="131"/>
      <c r="K85" s="134"/>
      <c r="L85" s="52"/>
      <c r="M85" s="10"/>
    </row>
    <row r="86" spans="2:13" s="5" customFormat="1" ht="42.75" x14ac:dyDescent="0.25">
      <c r="B86" s="9"/>
      <c r="C86" s="51" t="s">
        <v>178</v>
      </c>
      <c r="D86" s="82"/>
      <c r="E86" s="67" t="s">
        <v>452</v>
      </c>
      <c r="F86" s="70">
        <v>3412</v>
      </c>
      <c r="G86" s="71" t="s">
        <v>340</v>
      </c>
      <c r="H86" s="70" t="s">
        <v>89</v>
      </c>
      <c r="I86" s="48">
        <v>25</v>
      </c>
      <c r="J86" s="131"/>
      <c r="K86" s="134"/>
      <c r="L86" s="52"/>
      <c r="M86" s="10"/>
    </row>
    <row r="87" spans="2:13" s="5" customFormat="1" ht="42.75" x14ac:dyDescent="0.25">
      <c r="B87" s="9"/>
      <c r="C87" s="51" t="s">
        <v>179</v>
      </c>
      <c r="D87" s="82"/>
      <c r="E87" s="67" t="s">
        <v>452</v>
      </c>
      <c r="F87" s="70">
        <v>3602</v>
      </c>
      <c r="G87" s="71" t="s">
        <v>341</v>
      </c>
      <c r="H87" s="70" t="s">
        <v>89</v>
      </c>
      <c r="I87" s="48">
        <v>25</v>
      </c>
      <c r="J87" s="131"/>
      <c r="K87" s="134"/>
      <c r="L87" s="52"/>
      <c r="M87" s="10"/>
    </row>
    <row r="88" spans="2:13" s="5" customFormat="1" ht="42.75" x14ac:dyDescent="0.25">
      <c r="B88" s="9"/>
      <c r="C88" s="51" t="s">
        <v>180</v>
      </c>
      <c r="D88" s="82"/>
      <c r="E88" s="67" t="s">
        <v>452</v>
      </c>
      <c r="F88" s="70">
        <v>3603</v>
      </c>
      <c r="G88" s="71" t="s">
        <v>342</v>
      </c>
      <c r="H88" s="70" t="s">
        <v>89</v>
      </c>
      <c r="I88" s="48">
        <v>21.33</v>
      </c>
      <c r="J88" s="131"/>
      <c r="K88" s="134"/>
      <c r="L88" s="52"/>
      <c r="M88" s="10"/>
    </row>
    <row r="89" spans="2:13" s="5" customFormat="1" ht="42.75" x14ac:dyDescent="0.25">
      <c r="B89" s="9"/>
      <c r="C89" s="51" t="s">
        <v>181</v>
      </c>
      <c r="D89" s="82"/>
      <c r="E89" s="67" t="s">
        <v>452</v>
      </c>
      <c r="F89" s="70">
        <v>3604</v>
      </c>
      <c r="G89" s="71" t="s">
        <v>343</v>
      </c>
      <c r="H89" s="70" t="s">
        <v>89</v>
      </c>
      <c r="I89" s="48">
        <v>14.67</v>
      </c>
      <c r="J89" s="131"/>
      <c r="K89" s="134"/>
      <c r="L89" s="52"/>
      <c r="M89" s="10"/>
    </row>
    <row r="90" spans="2:13" s="5" customFormat="1" ht="42.75" x14ac:dyDescent="0.25">
      <c r="B90" s="9"/>
      <c r="C90" s="51" t="s">
        <v>182</v>
      </c>
      <c r="D90" s="82"/>
      <c r="E90" s="67" t="s">
        <v>452</v>
      </c>
      <c r="F90" s="70">
        <v>3606</v>
      </c>
      <c r="G90" s="71" t="s">
        <v>344</v>
      </c>
      <c r="H90" s="70" t="s">
        <v>89</v>
      </c>
      <c r="I90" s="48">
        <v>4</v>
      </c>
      <c r="J90" s="131"/>
      <c r="K90" s="134"/>
      <c r="L90" s="52"/>
      <c r="M90" s="10"/>
    </row>
    <row r="91" spans="2:13" s="5" customFormat="1" ht="42.75" x14ac:dyDescent="0.25">
      <c r="B91" s="9"/>
      <c r="C91" s="51" t="s">
        <v>183</v>
      </c>
      <c r="D91" s="82"/>
      <c r="E91" s="67" t="s">
        <v>452</v>
      </c>
      <c r="F91" s="70">
        <v>3878</v>
      </c>
      <c r="G91" s="71" t="s">
        <v>345</v>
      </c>
      <c r="H91" s="70" t="s">
        <v>89</v>
      </c>
      <c r="I91" s="48">
        <v>4</v>
      </c>
      <c r="J91" s="131"/>
      <c r="K91" s="134"/>
      <c r="L91" s="52"/>
      <c r="M91" s="10"/>
    </row>
    <row r="92" spans="2:13" s="5" customFormat="1" ht="42.75" x14ac:dyDescent="0.25">
      <c r="B92" s="9"/>
      <c r="C92" s="51" t="s">
        <v>184</v>
      </c>
      <c r="D92" s="82"/>
      <c r="E92" s="67" t="s">
        <v>452</v>
      </c>
      <c r="F92" s="70">
        <v>3879</v>
      </c>
      <c r="G92" s="71" t="s">
        <v>346</v>
      </c>
      <c r="H92" s="70" t="s">
        <v>89</v>
      </c>
      <c r="I92" s="48">
        <v>12</v>
      </c>
      <c r="J92" s="131"/>
      <c r="K92" s="134"/>
      <c r="L92" s="52"/>
      <c r="M92" s="10"/>
    </row>
    <row r="93" spans="2:13" s="5" customFormat="1" ht="42.75" x14ac:dyDescent="0.25">
      <c r="B93" s="9"/>
      <c r="C93" s="51" t="s">
        <v>185</v>
      </c>
      <c r="D93" s="82"/>
      <c r="E93" s="67" t="s">
        <v>452</v>
      </c>
      <c r="F93" s="70">
        <v>3047</v>
      </c>
      <c r="G93" s="71" t="s">
        <v>347</v>
      </c>
      <c r="H93" s="70" t="s">
        <v>38</v>
      </c>
      <c r="I93" s="48">
        <v>34</v>
      </c>
      <c r="J93" s="131"/>
      <c r="K93" s="134"/>
      <c r="L93" s="52"/>
      <c r="M93" s="10"/>
    </row>
    <row r="94" spans="2:13" s="5" customFormat="1" ht="42.75" x14ac:dyDescent="0.25">
      <c r="B94" s="9"/>
      <c r="C94" s="51" t="s">
        <v>186</v>
      </c>
      <c r="D94" s="82"/>
      <c r="E94" s="67" t="s">
        <v>452</v>
      </c>
      <c r="F94" s="70">
        <v>4872</v>
      </c>
      <c r="G94" s="71" t="s">
        <v>348</v>
      </c>
      <c r="H94" s="70" t="s">
        <v>89</v>
      </c>
      <c r="I94" s="48">
        <v>12</v>
      </c>
      <c r="J94" s="131"/>
      <c r="K94" s="134"/>
      <c r="L94" s="52"/>
      <c r="M94" s="10"/>
    </row>
    <row r="95" spans="2:13" s="5" customFormat="1" ht="42.75" x14ac:dyDescent="0.25">
      <c r="B95" s="9"/>
      <c r="C95" s="51" t="s">
        <v>187</v>
      </c>
      <c r="D95" s="82"/>
      <c r="E95" s="67" t="s">
        <v>452</v>
      </c>
      <c r="F95" s="70">
        <v>3282</v>
      </c>
      <c r="G95" s="71" t="s">
        <v>349</v>
      </c>
      <c r="H95" s="70" t="s">
        <v>89</v>
      </c>
      <c r="I95" s="48">
        <v>12</v>
      </c>
      <c r="J95" s="131"/>
      <c r="K95" s="134"/>
      <c r="L95" s="52"/>
      <c r="M95" s="10"/>
    </row>
    <row r="96" spans="2:13" s="5" customFormat="1" ht="42.75" x14ac:dyDescent="0.25">
      <c r="B96" s="9"/>
      <c r="C96" s="51" t="s">
        <v>188</v>
      </c>
      <c r="D96" s="82"/>
      <c r="E96" s="67" t="s">
        <v>452</v>
      </c>
      <c r="F96" s="70">
        <v>3404</v>
      </c>
      <c r="G96" s="71" t="s">
        <v>350</v>
      </c>
      <c r="H96" s="70" t="s">
        <v>89</v>
      </c>
      <c r="I96" s="48">
        <v>10</v>
      </c>
      <c r="J96" s="131"/>
      <c r="K96" s="134"/>
      <c r="L96" s="52"/>
      <c r="M96" s="10"/>
    </row>
    <row r="97" spans="2:13" s="5" customFormat="1" ht="42.75" x14ac:dyDescent="0.25">
      <c r="B97" s="9"/>
      <c r="C97" s="51" t="s">
        <v>189</v>
      </c>
      <c r="D97" s="82"/>
      <c r="E97" s="67" t="s">
        <v>452</v>
      </c>
      <c r="F97" s="70">
        <v>3523</v>
      </c>
      <c r="G97" s="71" t="s">
        <v>351</v>
      </c>
      <c r="H97" s="70" t="s">
        <v>89</v>
      </c>
      <c r="I97" s="48">
        <v>16</v>
      </c>
      <c r="J97" s="131"/>
      <c r="K97" s="134"/>
      <c r="L97" s="52"/>
      <c r="M97" s="10"/>
    </row>
    <row r="98" spans="2:13" s="5" customFormat="1" ht="42.75" x14ac:dyDescent="0.25">
      <c r="B98" s="9"/>
      <c r="C98" s="51" t="s">
        <v>190</v>
      </c>
      <c r="D98" s="82"/>
      <c r="E98" s="67" t="s">
        <v>452</v>
      </c>
      <c r="F98" s="70">
        <v>3305</v>
      </c>
      <c r="G98" s="71" t="s">
        <v>352</v>
      </c>
      <c r="H98" s="70" t="s">
        <v>89</v>
      </c>
      <c r="I98" s="48">
        <v>16</v>
      </c>
      <c r="J98" s="131"/>
      <c r="K98" s="134"/>
      <c r="L98" s="52"/>
      <c r="M98" s="10"/>
    </row>
    <row r="99" spans="2:13" s="5" customFormat="1" ht="42.75" x14ac:dyDescent="0.25">
      <c r="B99" s="9"/>
      <c r="C99" s="51" t="s">
        <v>191</v>
      </c>
      <c r="D99" s="82"/>
      <c r="E99" s="67" t="s">
        <v>452</v>
      </c>
      <c r="F99" s="70">
        <v>3294</v>
      </c>
      <c r="G99" s="71" t="s">
        <v>353</v>
      </c>
      <c r="H99" s="70" t="s">
        <v>89</v>
      </c>
      <c r="I99" s="48">
        <v>12</v>
      </c>
      <c r="J99" s="131"/>
      <c r="K99" s="134"/>
      <c r="L99" s="52"/>
      <c r="M99" s="10"/>
    </row>
    <row r="100" spans="2:13" s="5" customFormat="1" ht="42.75" x14ac:dyDescent="0.25">
      <c r="B100" s="9"/>
      <c r="C100" s="51" t="s">
        <v>192</v>
      </c>
      <c r="D100" s="82"/>
      <c r="E100" s="67" t="s">
        <v>452</v>
      </c>
      <c r="F100" s="70">
        <v>3531</v>
      </c>
      <c r="G100" s="71" t="s">
        <v>354</v>
      </c>
      <c r="H100" s="70" t="s">
        <v>89</v>
      </c>
      <c r="I100" s="48">
        <v>12</v>
      </c>
      <c r="J100" s="131"/>
      <c r="K100" s="134"/>
      <c r="L100" s="52"/>
      <c r="M100" s="10"/>
    </row>
    <row r="101" spans="2:13" s="5" customFormat="1" ht="42.75" x14ac:dyDescent="0.25">
      <c r="B101" s="9"/>
      <c r="C101" s="51" t="s">
        <v>193</v>
      </c>
      <c r="D101" s="82"/>
      <c r="E101" s="67" t="s">
        <v>452</v>
      </c>
      <c r="F101" s="70">
        <v>3331</v>
      </c>
      <c r="G101" s="71" t="s">
        <v>355</v>
      </c>
      <c r="H101" s="70" t="s">
        <v>89</v>
      </c>
      <c r="I101" s="48">
        <v>1</v>
      </c>
      <c r="J101" s="131"/>
      <c r="K101" s="134"/>
      <c r="L101" s="52"/>
      <c r="M101" s="10"/>
    </row>
    <row r="102" spans="2:13" s="5" customFormat="1" ht="42.75" x14ac:dyDescent="0.25">
      <c r="B102" s="9"/>
      <c r="C102" s="51" t="s">
        <v>194</v>
      </c>
      <c r="D102" s="82"/>
      <c r="E102" s="67" t="s">
        <v>452</v>
      </c>
      <c r="F102" s="70">
        <v>4426</v>
      </c>
      <c r="G102" s="71" t="s">
        <v>356</v>
      </c>
      <c r="H102" s="70" t="s">
        <v>89</v>
      </c>
      <c r="I102" s="48">
        <v>22</v>
      </c>
      <c r="J102" s="131"/>
      <c r="K102" s="134"/>
      <c r="L102" s="52"/>
      <c r="M102" s="10"/>
    </row>
    <row r="103" spans="2:13" s="5" customFormat="1" ht="42.75" x14ac:dyDescent="0.25">
      <c r="B103" s="9"/>
      <c r="C103" s="51" t="s">
        <v>195</v>
      </c>
      <c r="D103" s="82"/>
      <c r="E103" s="67" t="s">
        <v>452</v>
      </c>
      <c r="F103" s="70">
        <v>4421</v>
      </c>
      <c r="G103" s="71" t="s">
        <v>357</v>
      </c>
      <c r="H103" s="70" t="s">
        <v>89</v>
      </c>
      <c r="I103" s="48">
        <v>22</v>
      </c>
      <c r="J103" s="131"/>
      <c r="K103" s="134"/>
      <c r="L103" s="52"/>
      <c r="M103" s="10"/>
    </row>
    <row r="104" spans="2:13" s="5" customFormat="1" ht="42.75" x14ac:dyDescent="0.25">
      <c r="B104" s="9"/>
      <c r="C104" s="51" t="s">
        <v>196</v>
      </c>
      <c r="D104" s="82"/>
      <c r="E104" s="67" t="s">
        <v>452</v>
      </c>
      <c r="F104" s="70">
        <v>3324</v>
      </c>
      <c r="G104" s="71" t="s">
        <v>358</v>
      </c>
      <c r="H104" s="70" t="s">
        <v>89</v>
      </c>
      <c r="I104" s="48">
        <v>3</v>
      </c>
      <c r="J104" s="131"/>
      <c r="K104" s="134"/>
      <c r="L104" s="52"/>
      <c r="M104" s="10"/>
    </row>
    <row r="105" spans="2:13" s="5" customFormat="1" ht="42.75" x14ac:dyDescent="0.25">
      <c r="B105" s="9"/>
      <c r="C105" s="51" t="s">
        <v>197</v>
      </c>
      <c r="D105" s="82"/>
      <c r="E105" s="67" t="s">
        <v>452</v>
      </c>
      <c r="F105" s="70">
        <v>3306</v>
      </c>
      <c r="G105" s="71" t="s">
        <v>359</v>
      </c>
      <c r="H105" s="70" t="s">
        <v>89</v>
      </c>
      <c r="I105" s="48">
        <v>12</v>
      </c>
      <c r="J105" s="131"/>
      <c r="K105" s="134"/>
      <c r="L105" s="52"/>
      <c r="M105" s="10"/>
    </row>
    <row r="106" spans="2:13" s="5" customFormat="1" ht="42.75" x14ac:dyDescent="0.25">
      <c r="B106" s="9"/>
      <c r="C106" s="51" t="s">
        <v>198</v>
      </c>
      <c r="D106" s="82"/>
      <c r="E106" s="67" t="s">
        <v>452</v>
      </c>
      <c r="F106" s="70">
        <v>3530</v>
      </c>
      <c r="G106" s="71" t="s">
        <v>360</v>
      </c>
      <c r="H106" s="70" t="s">
        <v>89</v>
      </c>
      <c r="I106" s="48">
        <v>28</v>
      </c>
      <c r="J106" s="131"/>
      <c r="K106" s="134"/>
      <c r="L106" s="52"/>
      <c r="M106" s="10"/>
    </row>
    <row r="107" spans="2:13" s="5" customFormat="1" ht="42.75" x14ac:dyDescent="0.25">
      <c r="B107" s="9"/>
      <c r="C107" s="51" t="s">
        <v>199</v>
      </c>
      <c r="D107" s="82"/>
      <c r="E107" s="67" t="s">
        <v>452</v>
      </c>
      <c r="F107" s="70">
        <v>3293</v>
      </c>
      <c r="G107" s="71" t="s">
        <v>361</v>
      </c>
      <c r="H107" s="70" t="s">
        <v>89</v>
      </c>
      <c r="I107" s="48">
        <v>12</v>
      </c>
      <c r="J107" s="131"/>
      <c r="K107" s="134"/>
      <c r="L107" s="52"/>
      <c r="M107" s="10"/>
    </row>
    <row r="108" spans="2:13" s="5" customFormat="1" ht="42.75" x14ac:dyDescent="0.25">
      <c r="B108" s="9"/>
      <c r="C108" s="51" t="s">
        <v>200</v>
      </c>
      <c r="D108" s="82"/>
      <c r="E108" s="67" t="s">
        <v>452</v>
      </c>
      <c r="F108" s="70">
        <v>3780</v>
      </c>
      <c r="G108" s="71" t="s">
        <v>362</v>
      </c>
      <c r="H108" s="70" t="s">
        <v>38</v>
      </c>
      <c r="I108" s="48">
        <v>15</v>
      </c>
      <c r="J108" s="131"/>
      <c r="K108" s="134"/>
      <c r="L108" s="52"/>
      <c r="M108" s="10"/>
    </row>
    <row r="109" spans="2:13" s="5" customFormat="1" ht="42.75" x14ac:dyDescent="0.25">
      <c r="B109" s="9"/>
      <c r="C109" s="51" t="s">
        <v>201</v>
      </c>
      <c r="D109" s="82"/>
      <c r="E109" s="67" t="s">
        <v>452</v>
      </c>
      <c r="F109" s="70">
        <v>4423</v>
      </c>
      <c r="G109" s="71" t="s">
        <v>363</v>
      </c>
      <c r="H109" s="70" t="s">
        <v>89</v>
      </c>
      <c r="I109" s="48">
        <v>15</v>
      </c>
      <c r="J109" s="131"/>
      <c r="K109" s="134"/>
      <c r="L109" s="52"/>
      <c r="M109" s="10"/>
    </row>
    <row r="110" spans="2:13" s="5" customFormat="1" ht="42.75" x14ac:dyDescent="0.25">
      <c r="B110" s="9"/>
      <c r="C110" s="51" t="s">
        <v>202</v>
      </c>
      <c r="D110" s="82"/>
      <c r="E110" s="67" t="s">
        <v>452</v>
      </c>
      <c r="F110" s="70">
        <v>4422</v>
      </c>
      <c r="G110" s="71" t="s">
        <v>364</v>
      </c>
      <c r="H110" s="70" t="s">
        <v>89</v>
      </c>
      <c r="I110" s="48">
        <v>18</v>
      </c>
      <c r="J110" s="131"/>
      <c r="K110" s="134"/>
      <c r="L110" s="52"/>
      <c r="M110" s="10"/>
    </row>
    <row r="111" spans="2:13" s="5" customFormat="1" ht="42.75" x14ac:dyDescent="0.25">
      <c r="B111" s="9"/>
      <c r="C111" s="51" t="s">
        <v>203</v>
      </c>
      <c r="D111" s="82"/>
      <c r="E111" s="67" t="s">
        <v>452</v>
      </c>
      <c r="F111" s="70">
        <v>3601</v>
      </c>
      <c r="G111" s="71" t="s">
        <v>365</v>
      </c>
      <c r="H111" s="70" t="s">
        <v>89</v>
      </c>
      <c r="I111" s="48">
        <v>18</v>
      </c>
      <c r="J111" s="131"/>
      <c r="K111" s="134"/>
      <c r="L111" s="52"/>
      <c r="M111" s="10"/>
    </row>
    <row r="112" spans="2:13" s="5" customFormat="1" ht="42.75" x14ac:dyDescent="0.25">
      <c r="B112" s="9"/>
      <c r="C112" s="51" t="s">
        <v>204</v>
      </c>
      <c r="D112" s="82"/>
      <c r="E112" s="67" t="s">
        <v>452</v>
      </c>
      <c r="F112" s="70">
        <v>4839</v>
      </c>
      <c r="G112" s="71" t="s">
        <v>366</v>
      </c>
      <c r="H112" s="70" t="s">
        <v>89</v>
      </c>
      <c r="I112" s="48">
        <v>12</v>
      </c>
      <c r="J112" s="131"/>
      <c r="K112" s="134"/>
      <c r="L112" s="52"/>
      <c r="M112" s="10"/>
    </row>
    <row r="113" spans="2:13" s="5" customFormat="1" ht="42.75" x14ac:dyDescent="0.25">
      <c r="B113" s="9"/>
      <c r="C113" s="51" t="s">
        <v>205</v>
      </c>
      <c r="D113" s="82"/>
      <c r="E113" s="67" t="s">
        <v>452</v>
      </c>
      <c r="F113" s="70">
        <v>4844</v>
      </c>
      <c r="G113" s="71" t="s">
        <v>133</v>
      </c>
      <c r="H113" s="70" t="s">
        <v>89</v>
      </c>
      <c r="I113" s="48">
        <v>6</v>
      </c>
      <c r="J113" s="131"/>
      <c r="K113" s="134"/>
      <c r="L113" s="52"/>
      <c r="M113" s="10"/>
    </row>
    <row r="114" spans="2:13" s="5" customFormat="1" ht="42.75" x14ac:dyDescent="0.25">
      <c r="B114" s="9"/>
      <c r="C114" s="51" t="s">
        <v>206</v>
      </c>
      <c r="D114" s="82"/>
      <c r="E114" s="67" t="s">
        <v>452</v>
      </c>
      <c r="F114" s="70">
        <v>3195</v>
      </c>
      <c r="G114" s="71" t="s">
        <v>367</v>
      </c>
      <c r="H114" s="70" t="s">
        <v>38</v>
      </c>
      <c r="I114" s="48">
        <v>9</v>
      </c>
      <c r="J114" s="131"/>
      <c r="K114" s="134"/>
      <c r="L114" s="52"/>
      <c r="M114" s="10"/>
    </row>
    <row r="115" spans="2:13" s="5" customFormat="1" ht="42.75" x14ac:dyDescent="0.25">
      <c r="B115" s="9"/>
      <c r="C115" s="51" t="s">
        <v>207</v>
      </c>
      <c r="D115" s="82"/>
      <c r="E115" s="67" t="s">
        <v>452</v>
      </c>
      <c r="F115" s="70">
        <v>4842</v>
      </c>
      <c r="G115" s="71" t="s">
        <v>368</v>
      </c>
      <c r="H115" s="70" t="s">
        <v>89</v>
      </c>
      <c r="I115" s="48">
        <v>9</v>
      </c>
      <c r="J115" s="131"/>
      <c r="K115" s="134"/>
      <c r="L115" s="52"/>
      <c r="M115" s="10"/>
    </row>
    <row r="116" spans="2:13" s="5" customFormat="1" ht="42.75" x14ac:dyDescent="0.25">
      <c r="B116" s="9"/>
      <c r="C116" s="51" t="s">
        <v>208</v>
      </c>
      <c r="D116" s="82"/>
      <c r="E116" s="67" t="s">
        <v>452</v>
      </c>
      <c r="F116" s="70">
        <v>3046</v>
      </c>
      <c r="G116" s="71" t="s">
        <v>369</v>
      </c>
      <c r="H116" s="70" t="s">
        <v>38</v>
      </c>
      <c r="I116" s="48">
        <v>15</v>
      </c>
      <c r="J116" s="131"/>
      <c r="K116" s="134"/>
      <c r="L116" s="52"/>
      <c r="M116" s="10"/>
    </row>
    <row r="117" spans="2:13" s="5" customFormat="1" ht="42.75" x14ac:dyDescent="0.25">
      <c r="B117" s="9"/>
      <c r="C117" s="51" t="s">
        <v>209</v>
      </c>
      <c r="D117" s="82"/>
      <c r="E117" s="67" t="s">
        <v>452</v>
      </c>
      <c r="F117" s="70">
        <v>3532</v>
      </c>
      <c r="G117" s="71" t="s">
        <v>370</v>
      </c>
      <c r="H117" s="70" t="s">
        <v>89</v>
      </c>
      <c r="I117" s="48">
        <v>3</v>
      </c>
      <c r="J117" s="131"/>
      <c r="K117" s="134"/>
      <c r="L117" s="52"/>
      <c r="M117" s="10"/>
    </row>
    <row r="118" spans="2:13" s="5" customFormat="1" ht="42.75" x14ac:dyDescent="0.25">
      <c r="B118" s="9"/>
      <c r="C118" s="51" t="s">
        <v>210</v>
      </c>
      <c r="D118" s="82"/>
      <c r="E118" s="67" t="s">
        <v>452</v>
      </c>
      <c r="F118" s="70">
        <v>4128</v>
      </c>
      <c r="G118" s="71" t="s">
        <v>371</v>
      </c>
      <c r="H118" s="70" t="s">
        <v>38</v>
      </c>
      <c r="I118" s="48">
        <v>5</v>
      </c>
      <c r="J118" s="131"/>
      <c r="K118" s="134"/>
      <c r="L118" s="52"/>
      <c r="M118" s="10"/>
    </row>
    <row r="119" spans="2:13" s="5" customFormat="1" ht="42.75" x14ac:dyDescent="0.25">
      <c r="B119" s="9"/>
      <c r="C119" s="51" t="s">
        <v>211</v>
      </c>
      <c r="D119" s="82"/>
      <c r="E119" s="67" t="s">
        <v>452</v>
      </c>
      <c r="F119" s="70">
        <v>4136</v>
      </c>
      <c r="G119" s="71" t="s">
        <v>372</v>
      </c>
      <c r="H119" s="70" t="s">
        <v>89</v>
      </c>
      <c r="I119" s="48">
        <v>15</v>
      </c>
      <c r="J119" s="131"/>
      <c r="K119" s="134"/>
      <c r="L119" s="52"/>
      <c r="M119" s="10"/>
    </row>
    <row r="120" spans="2:13" s="5" customFormat="1" ht="42.75" x14ac:dyDescent="0.25">
      <c r="B120" s="9"/>
      <c r="C120" s="51" t="s">
        <v>212</v>
      </c>
      <c r="D120" s="82"/>
      <c r="E120" s="67" t="s">
        <v>452</v>
      </c>
      <c r="F120" s="70">
        <v>5019</v>
      </c>
      <c r="G120" s="71" t="s">
        <v>373</v>
      </c>
      <c r="H120" s="70" t="s">
        <v>89</v>
      </c>
      <c r="I120" s="48">
        <v>15</v>
      </c>
      <c r="J120" s="131"/>
      <c r="K120" s="134"/>
      <c r="L120" s="52"/>
      <c r="M120" s="10"/>
    </row>
    <row r="121" spans="2:13" s="5" customFormat="1" ht="42.75" x14ac:dyDescent="0.25">
      <c r="B121" s="9"/>
      <c r="C121" s="51" t="s">
        <v>213</v>
      </c>
      <c r="D121" s="82"/>
      <c r="E121" s="67" t="s">
        <v>452</v>
      </c>
      <c r="F121" s="70">
        <v>4424</v>
      </c>
      <c r="G121" s="71" t="s">
        <v>374</v>
      </c>
      <c r="H121" s="70" t="s">
        <v>89</v>
      </c>
      <c r="I121" s="48">
        <v>11</v>
      </c>
      <c r="J121" s="131"/>
      <c r="K121" s="134"/>
      <c r="L121" s="52"/>
      <c r="M121" s="10"/>
    </row>
    <row r="122" spans="2:13" s="5" customFormat="1" ht="42.75" x14ac:dyDescent="0.25">
      <c r="B122" s="9"/>
      <c r="C122" s="51" t="s">
        <v>214</v>
      </c>
      <c r="D122" s="82"/>
      <c r="E122" s="67" t="s">
        <v>452</v>
      </c>
      <c r="F122" s="70">
        <v>3600</v>
      </c>
      <c r="G122" s="71" t="s">
        <v>375</v>
      </c>
      <c r="H122" s="70" t="s">
        <v>89</v>
      </c>
      <c r="I122" s="48">
        <v>14</v>
      </c>
      <c r="J122" s="131"/>
      <c r="K122" s="134"/>
      <c r="L122" s="52"/>
      <c r="M122" s="10"/>
    </row>
    <row r="123" spans="2:13" s="5" customFormat="1" ht="42.75" x14ac:dyDescent="0.25">
      <c r="B123" s="9"/>
      <c r="C123" s="51" t="s">
        <v>215</v>
      </c>
      <c r="D123" s="82"/>
      <c r="E123" s="67" t="s">
        <v>452</v>
      </c>
      <c r="F123" s="70">
        <v>4418</v>
      </c>
      <c r="G123" s="71" t="s">
        <v>376</v>
      </c>
      <c r="H123" s="70" t="s">
        <v>89</v>
      </c>
      <c r="I123" s="48">
        <v>14</v>
      </c>
      <c r="J123" s="131"/>
      <c r="K123" s="134"/>
      <c r="L123" s="52"/>
      <c r="M123" s="10"/>
    </row>
    <row r="124" spans="2:13" s="5" customFormat="1" ht="42.75" x14ac:dyDescent="0.25">
      <c r="B124" s="9"/>
      <c r="C124" s="51" t="s">
        <v>216</v>
      </c>
      <c r="D124" s="82"/>
      <c r="E124" s="67" t="s">
        <v>452</v>
      </c>
      <c r="F124" s="70">
        <v>3322</v>
      </c>
      <c r="G124" s="71" t="s">
        <v>377</v>
      </c>
      <c r="H124" s="70" t="s">
        <v>89</v>
      </c>
      <c r="I124" s="48">
        <v>5</v>
      </c>
      <c r="J124" s="131"/>
      <c r="K124" s="134"/>
      <c r="L124" s="52"/>
      <c r="M124" s="10"/>
    </row>
    <row r="125" spans="2:13" s="5" customFormat="1" ht="42.75" x14ac:dyDescent="0.25">
      <c r="B125" s="9"/>
      <c r="C125" s="51" t="s">
        <v>217</v>
      </c>
      <c r="D125" s="82"/>
      <c r="E125" s="67" t="s">
        <v>452</v>
      </c>
      <c r="F125" s="70">
        <v>3323</v>
      </c>
      <c r="G125" s="71" t="s">
        <v>378</v>
      </c>
      <c r="H125" s="70" t="s">
        <v>89</v>
      </c>
      <c r="I125" s="48">
        <v>6</v>
      </c>
      <c r="J125" s="131"/>
      <c r="K125" s="134"/>
      <c r="L125" s="52"/>
      <c r="M125" s="10"/>
    </row>
    <row r="126" spans="2:13" s="5" customFormat="1" ht="57" x14ac:dyDescent="0.25">
      <c r="B126" s="9"/>
      <c r="C126" s="51" t="s">
        <v>218</v>
      </c>
      <c r="D126" s="82"/>
      <c r="E126" s="67" t="s">
        <v>452</v>
      </c>
      <c r="F126" s="70">
        <v>4914</v>
      </c>
      <c r="G126" s="71" t="s">
        <v>379</v>
      </c>
      <c r="H126" s="70" t="s">
        <v>89</v>
      </c>
      <c r="I126" s="48">
        <v>4</v>
      </c>
      <c r="J126" s="131"/>
      <c r="K126" s="134"/>
      <c r="L126" s="52"/>
      <c r="M126" s="10"/>
    </row>
    <row r="127" spans="2:13" s="5" customFormat="1" ht="57" x14ac:dyDescent="0.25">
      <c r="B127" s="9"/>
      <c r="C127" s="51" t="s">
        <v>219</v>
      </c>
      <c r="D127" s="82"/>
      <c r="E127" s="67" t="s">
        <v>452</v>
      </c>
      <c r="F127" s="70">
        <v>5316</v>
      </c>
      <c r="G127" s="71" t="s">
        <v>380</v>
      </c>
      <c r="H127" s="70" t="s">
        <v>89</v>
      </c>
      <c r="I127" s="48">
        <v>5</v>
      </c>
      <c r="J127" s="131"/>
      <c r="K127" s="134"/>
      <c r="L127" s="52"/>
      <c r="M127" s="10"/>
    </row>
    <row r="128" spans="2:13" s="5" customFormat="1" ht="42.75" x14ac:dyDescent="0.25">
      <c r="B128" s="9"/>
      <c r="C128" s="51" t="s">
        <v>220</v>
      </c>
      <c r="D128" s="82"/>
      <c r="E128" s="67" t="s">
        <v>452</v>
      </c>
      <c r="F128" s="70">
        <v>5461</v>
      </c>
      <c r="G128" s="71" t="s">
        <v>134</v>
      </c>
      <c r="H128" s="70" t="s">
        <v>38</v>
      </c>
      <c r="I128" s="48">
        <v>40.67</v>
      </c>
      <c r="J128" s="131"/>
      <c r="K128" s="134"/>
      <c r="L128" s="52"/>
      <c r="M128" s="10"/>
    </row>
    <row r="129" spans="2:13" s="5" customFormat="1" ht="42.75" x14ac:dyDescent="0.25">
      <c r="B129" s="9"/>
      <c r="C129" s="51" t="s">
        <v>221</v>
      </c>
      <c r="D129" s="82"/>
      <c r="E129" s="67" t="s">
        <v>452</v>
      </c>
      <c r="F129" s="70">
        <v>8316</v>
      </c>
      <c r="G129" s="71" t="s">
        <v>381</v>
      </c>
      <c r="H129" s="70" t="s">
        <v>89</v>
      </c>
      <c r="I129" s="48">
        <v>31.33</v>
      </c>
      <c r="J129" s="131"/>
      <c r="K129" s="134"/>
      <c r="L129" s="52"/>
      <c r="M129" s="10"/>
    </row>
    <row r="130" spans="2:13" s="5" customFormat="1" ht="42.75" x14ac:dyDescent="0.25">
      <c r="B130" s="9"/>
      <c r="C130" s="51" t="s">
        <v>222</v>
      </c>
      <c r="D130" s="82"/>
      <c r="E130" s="67" t="s">
        <v>452</v>
      </c>
      <c r="F130" s="70">
        <v>3475</v>
      </c>
      <c r="G130" s="71" t="s">
        <v>84</v>
      </c>
      <c r="H130" s="70" t="s">
        <v>19</v>
      </c>
      <c r="I130" s="48">
        <v>37.33</v>
      </c>
      <c r="J130" s="131"/>
      <c r="K130" s="134"/>
      <c r="L130" s="52"/>
      <c r="M130" s="10"/>
    </row>
    <row r="131" spans="2:13" s="5" customFormat="1" ht="42.75" x14ac:dyDescent="0.25">
      <c r="B131" s="9"/>
      <c r="C131" s="51" t="s">
        <v>223</v>
      </c>
      <c r="D131" s="82"/>
      <c r="E131" s="67" t="s">
        <v>452</v>
      </c>
      <c r="F131" s="70">
        <v>7439</v>
      </c>
      <c r="G131" s="71" t="s">
        <v>382</v>
      </c>
      <c r="H131" s="70" t="s">
        <v>89</v>
      </c>
      <c r="I131" s="48">
        <v>31</v>
      </c>
      <c r="J131" s="131"/>
      <c r="K131" s="134"/>
      <c r="L131" s="52"/>
      <c r="M131" s="10"/>
    </row>
    <row r="132" spans="2:13" s="5" customFormat="1" ht="42.75" x14ac:dyDescent="0.25">
      <c r="B132" s="9"/>
      <c r="C132" s="51" t="s">
        <v>224</v>
      </c>
      <c r="D132" s="82"/>
      <c r="E132" s="67" t="s">
        <v>452</v>
      </c>
      <c r="F132" s="70">
        <v>6547</v>
      </c>
      <c r="G132" s="71" t="s">
        <v>383</v>
      </c>
      <c r="H132" s="70" t="s">
        <v>89</v>
      </c>
      <c r="I132" s="48">
        <v>14</v>
      </c>
      <c r="J132" s="131"/>
      <c r="K132" s="134"/>
      <c r="L132" s="52"/>
      <c r="M132" s="10"/>
    </row>
    <row r="133" spans="2:13" s="5" customFormat="1" ht="42.75" x14ac:dyDescent="0.25">
      <c r="B133" s="9"/>
      <c r="C133" s="51" t="s">
        <v>225</v>
      </c>
      <c r="D133" s="82"/>
      <c r="E133" s="67" t="s">
        <v>452</v>
      </c>
      <c r="F133" s="70">
        <v>6311</v>
      </c>
      <c r="G133" s="71" t="s">
        <v>384</v>
      </c>
      <c r="H133" s="70" t="s">
        <v>16</v>
      </c>
      <c r="I133" s="48">
        <v>45</v>
      </c>
      <c r="J133" s="131"/>
      <c r="K133" s="134"/>
      <c r="L133" s="52"/>
      <c r="M133" s="10"/>
    </row>
    <row r="134" spans="2:13" s="5" customFormat="1" ht="57" x14ac:dyDescent="0.25">
      <c r="B134" s="9"/>
      <c r="C134" s="51" t="s">
        <v>226</v>
      </c>
      <c r="D134" s="82"/>
      <c r="E134" s="67" t="s">
        <v>452</v>
      </c>
      <c r="F134" s="70">
        <v>7788</v>
      </c>
      <c r="G134" s="71" t="s">
        <v>403</v>
      </c>
      <c r="H134" s="70" t="s">
        <v>38</v>
      </c>
      <c r="I134" s="48">
        <v>2000</v>
      </c>
      <c r="J134" s="131"/>
      <c r="K134" s="134"/>
      <c r="L134" s="52"/>
      <c r="M134" s="10"/>
    </row>
    <row r="135" spans="2:13" s="5" customFormat="1" ht="42.75" x14ac:dyDescent="0.25">
      <c r="B135" s="9"/>
      <c r="C135" s="51" t="s">
        <v>227</v>
      </c>
      <c r="D135" s="82"/>
      <c r="E135" s="67" t="s">
        <v>452</v>
      </c>
      <c r="F135" s="70">
        <v>7793</v>
      </c>
      <c r="G135" s="71" t="s">
        <v>404</v>
      </c>
      <c r="H135" s="70" t="s">
        <v>16</v>
      </c>
      <c r="I135" s="48">
        <v>4000</v>
      </c>
      <c r="J135" s="131"/>
      <c r="K135" s="134"/>
      <c r="L135" s="52"/>
      <c r="M135" s="10"/>
    </row>
    <row r="136" spans="2:13" s="5" customFormat="1" ht="71.25" x14ac:dyDescent="0.25">
      <c r="B136" s="9"/>
      <c r="C136" s="51" t="s">
        <v>228</v>
      </c>
      <c r="D136" s="82"/>
      <c r="E136" s="67" t="s">
        <v>452</v>
      </c>
      <c r="F136" s="70">
        <v>7800</v>
      </c>
      <c r="G136" s="71" t="s">
        <v>405</v>
      </c>
      <c r="H136" s="70" t="s">
        <v>19</v>
      </c>
      <c r="I136" s="48">
        <v>73.33</v>
      </c>
      <c r="J136" s="131"/>
      <c r="K136" s="134"/>
      <c r="L136" s="52"/>
      <c r="M136" s="10"/>
    </row>
    <row r="137" spans="2:13" s="5" customFormat="1" ht="42.75" x14ac:dyDescent="0.25">
      <c r="B137" s="9"/>
      <c r="C137" s="51" t="s">
        <v>229</v>
      </c>
      <c r="D137" s="82"/>
      <c r="E137" s="67" t="s">
        <v>452</v>
      </c>
      <c r="F137" s="70">
        <v>4712</v>
      </c>
      <c r="G137" s="71" t="s">
        <v>406</v>
      </c>
      <c r="H137" s="70" t="s">
        <v>19</v>
      </c>
      <c r="I137" s="48">
        <v>25.67</v>
      </c>
      <c r="J137" s="131"/>
      <c r="K137" s="134"/>
      <c r="L137" s="52"/>
      <c r="M137" s="10"/>
    </row>
    <row r="138" spans="2:13" s="5" customFormat="1" ht="57" x14ac:dyDescent="0.25">
      <c r="B138" s="9"/>
      <c r="C138" s="51" t="s">
        <v>230</v>
      </c>
      <c r="D138" s="82"/>
      <c r="E138" s="67" t="s">
        <v>452</v>
      </c>
      <c r="F138" s="70">
        <v>6474</v>
      </c>
      <c r="G138" s="71" t="s">
        <v>407</v>
      </c>
      <c r="H138" s="70" t="s">
        <v>19</v>
      </c>
      <c r="I138" s="48">
        <v>106.67</v>
      </c>
      <c r="J138" s="131"/>
      <c r="K138" s="134"/>
      <c r="L138" s="52"/>
      <c r="M138" s="10"/>
    </row>
    <row r="139" spans="2:13" s="5" customFormat="1" ht="42.75" x14ac:dyDescent="0.25">
      <c r="B139" s="9"/>
      <c r="C139" s="51" t="s">
        <v>231</v>
      </c>
      <c r="D139" s="82"/>
      <c r="E139" s="67" t="s">
        <v>452</v>
      </c>
      <c r="F139" s="70">
        <v>3806</v>
      </c>
      <c r="G139" s="71" t="s">
        <v>408</v>
      </c>
      <c r="H139" s="70" t="s">
        <v>16</v>
      </c>
      <c r="I139" s="48">
        <v>540</v>
      </c>
      <c r="J139" s="131"/>
      <c r="K139" s="134"/>
      <c r="L139" s="52"/>
      <c r="M139" s="10"/>
    </row>
    <row r="140" spans="2:13" s="5" customFormat="1" ht="42.75" x14ac:dyDescent="0.25">
      <c r="B140" s="9"/>
      <c r="C140" s="51" t="s">
        <v>232</v>
      </c>
      <c r="D140" s="82"/>
      <c r="E140" s="67" t="s">
        <v>452</v>
      </c>
      <c r="F140" s="70">
        <v>4016</v>
      </c>
      <c r="G140" s="71" t="s">
        <v>409</v>
      </c>
      <c r="H140" s="70" t="s">
        <v>16</v>
      </c>
      <c r="I140" s="48">
        <v>450</v>
      </c>
      <c r="J140" s="131"/>
      <c r="K140" s="134"/>
      <c r="L140" s="52"/>
      <c r="M140" s="10"/>
    </row>
    <row r="141" spans="2:13" s="5" customFormat="1" ht="57" x14ac:dyDescent="0.25">
      <c r="B141" s="9"/>
      <c r="C141" s="51" t="s">
        <v>233</v>
      </c>
      <c r="D141" s="82"/>
      <c r="E141" s="67" t="s">
        <v>452</v>
      </c>
      <c r="F141" s="70">
        <v>4925</v>
      </c>
      <c r="G141" s="71" t="s">
        <v>410</v>
      </c>
      <c r="H141" s="70" t="s">
        <v>19</v>
      </c>
      <c r="I141" s="48">
        <v>70</v>
      </c>
      <c r="J141" s="131"/>
      <c r="K141" s="134"/>
      <c r="L141" s="52"/>
      <c r="M141" s="10"/>
    </row>
    <row r="142" spans="2:13" s="5" customFormat="1" ht="42.75" x14ac:dyDescent="0.25">
      <c r="B142" s="9"/>
      <c r="C142" s="51" t="s">
        <v>234</v>
      </c>
      <c r="D142" s="82"/>
      <c r="E142" s="67" t="s">
        <v>452</v>
      </c>
      <c r="F142" s="70">
        <v>7751</v>
      </c>
      <c r="G142" s="71" t="s">
        <v>411</v>
      </c>
      <c r="H142" s="70" t="s">
        <v>19</v>
      </c>
      <c r="I142" s="48">
        <v>200</v>
      </c>
      <c r="J142" s="131"/>
      <c r="K142" s="134"/>
      <c r="L142" s="52"/>
      <c r="M142" s="10"/>
    </row>
    <row r="143" spans="2:13" s="5" customFormat="1" ht="42.75" x14ac:dyDescent="0.25">
      <c r="B143" s="9"/>
      <c r="C143" s="51" t="s">
        <v>235</v>
      </c>
      <c r="D143" s="82"/>
      <c r="E143" s="67" t="s">
        <v>452</v>
      </c>
      <c r="F143" s="70">
        <v>5364</v>
      </c>
      <c r="G143" s="71" t="s">
        <v>412</v>
      </c>
      <c r="H143" s="70" t="s">
        <v>19</v>
      </c>
      <c r="I143" s="48">
        <v>40</v>
      </c>
      <c r="J143" s="131"/>
      <c r="K143" s="134"/>
      <c r="L143" s="52"/>
      <c r="M143" s="10"/>
    </row>
    <row r="144" spans="2:13" s="5" customFormat="1" ht="42.75" x14ac:dyDescent="0.25">
      <c r="B144" s="9"/>
      <c r="C144" s="51" t="s">
        <v>236</v>
      </c>
      <c r="D144" s="82"/>
      <c r="E144" s="67" t="s">
        <v>452</v>
      </c>
      <c r="F144" s="70">
        <v>4749</v>
      </c>
      <c r="G144" s="71" t="s">
        <v>413</v>
      </c>
      <c r="H144" s="70" t="s">
        <v>19</v>
      </c>
      <c r="I144" s="48">
        <v>100</v>
      </c>
      <c r="J144" s="131"/>
      <c r="K144" s="134"/>
      <c r="L144" s="52"/>
      <c r="M144" s="10"/>
    </row>
    <row r="145" spans="2:13" s="5" customFormat="1" ht="42.75" x14ac:dyDescent="0.25">
      <c r="B145" s="9"/>
      <c r="C145" s="51" t="s">
        <v>237</v>
      </c>
      <c r="D145" s="82"/>
      <c r="E145" s="67" t="s">
        <v>452</v>
      </c>
      <c r="F145" s="70">
        <v>3010</v>
      </c>
      <c r="G145" s="71" t="s">
        <v>414</v>
      </c>
      <c r="H145" s="70" t="s">
        <v>19</v>
      </c>
      <c r="I145" s="48">
        <v>111</v>
      </c>
      <c r="J145" s="131"/>
      <c r="K145" s="134"/>
      <c r="L145" s="52"/>
      <c r="M145" s="10"/>
    </row>
    <row r="146" spans="2:13" s="5" customFormat="1" ht="57" x14ac:dyDescent="0.25">
      <c r="B146" s="9"/>
      <c r="C146" s="51" t="s">
        <v>238</v>
      </c>
      <c r="D146" s="82"/>
      <c r="E146" s="67" t="s">
        <v>452</v>
      </c>
      <c r="F146" s="70">
        <v>6439</v>
      </c>
      <c r="G146" s="71" t="s">
        <v>415</v>
      </c>
      <c r="H146" s="70" t="s">
        <v>38</v>
      </c>
      <c r="I146" s="48">
        <v>400</v>
      </c>
      <c r="J146" s="131"/>
      <c r="K146" s="134"/>
      <c r="L146" s="52"/>
      <c r="M146" s="10"/>
    </row>
    <row r="147" spans="2:13" s="5" customFormat="1" ht="42.75" x14ac:dyDescent="0.25">
      <c r="B147" s="9"/>
      <c r="C147" s="51" t="s">
        <v>239</v>
      </c>
      <c r="D147" s="82"/>
      <c r="E147" s="67" t="s">
        <v>452</v>
      </c>
      <c r="F147" s="70">
        <v>3722</v>
      </c>
      <c r="G147" s="71" t="s">
        <v>416</v>
      </c>
      <c r="H147" s="70" t="s">
        <v>89</v>
      </c>
      <c r="I147" s="48">
        <v>23</v>
      </c>
      <c r="J147" s="131"/>
      <c r="K147" s="134"/>
      <c r="L147" s="52"/>
      <c r="M147" s="10"/>
    </row>
    <row r="148" spans="2:13" s="5" customFormat="1" ht="42.75" x14ac:dyDescent="0.25">
      <c r="B148" s="9"/>
      <c r="C148" s="51" t="s">
        <v>386</v>
      </c>
      <c r="D148" s="82"/>
      <c r="E148" s="67" t="s">
        <v>452</v>
      </c>
      <c r="F148" s="70">
        <v>3712</v>
      </c>
      <c r="G148" s="71" t="s">
        <v>417</v>
      </c>
      <c r="H148" s="70" t="s">
        <v>89</v>
      </c>
      <c r="I148" s="48">
        <v>4</v>
      </c>
      <c r="J148" s="131"/>
      <c r="K148" s="134"/>
      <c r="L148" s="52"/>
      <c r="M148" s="10"/>
    </row>
    <row r="149" spans="2:13" s="5" customFormat="1" ht="71.25" x14ac:dyDescent="0.25">
      <c r="B149" s="9"/>
      <c r="C149" s="51" t="s">
        <v>387</v>
      </c>
      <c r="D149" s="82"/>
      <c r="E149" s="67" t="s">
        <v>452</v>
      </c>
      <c r="F149" s="70">
        <v>8619</v>
      </c>
      <c r="G149" s="71" t="s">
        <v>418</v>
      </c>
      <c r="H149" s="70" t="s">
        <v>19</v>
      </c>
      <c r="I149" s="48">
        <v>15</v>
      </c>
      <c r="J149" s="131"/>
      <c r="K149" s="134"/>
      <c r="L149" s="52"/>
      <c r="M149" s="10"/>
    </row>
    <row r="150" spans="2:13" s="5" customFormat="1" ht="42.75" x14ac:dyDescent="0.25">
      <c r="B150" s="9"/>
      <c r="C150" s="51" t="s">
        <v>388</v>
      </c>
      <c r="D150" s="82"/>
      <c r="E150" s="67" t="s">
        <v>452</v>
      </c>
      <c r="F150" s="70">
        <v>6464</v>
      </c>
      <c r="G150" s="71" t="s">
        <v>419</v>
      </c>
      <c r="H150" s="70" t="s">
        <v>16</v>
      </c>
      <c r="I150" s="48">
        <v>1050</v>
      </c>
      <c r="J150" s="131"/>
      <c r="K150" s="134"/>
      <c r="L150" s="52"/>
      <c r="M150" s="10"/>
    </row>
    <row r="151" spans="2:13" s="5" customFormat="1" ht="42.75" x14ac:dyDescent="0.25">
      <c r="B151" s="9"/>
      <c r="C151" s="51" t="s">
        <v>389</v>
      </c>
      <c r="D151" s="82"/>
      <c r="E151" s="67" t="s">
        <v>452</v>
      </c>
      <c r="F151" s="70">
        <v>4754</v>
      </c>
      <c r="G151" s="71" t="s">
        <v>420</v>
      </c>
      <c r="H151" s="70" t="s">
        <v>19</v>
      </c>
      <c r="I151" s="48">
        <v>71</v>
      </c>
      <c r="J151" s="131"/>
      <c r="K151" s="134"/>
      <c r="L151" s="52"/>
      <c r="M151" s="10"/>
    </row>
    <row r="152" spans="2:13" s="5" customFormat="1" ht="42.75" x14ac:dyDescent="0.25">
      <c r="B152" s="9"/>
      <c r="C152" s="51" t="s">
        <v>390</v>
      </c>
      <c r="D152" s="82"/>
      <c r="E152" s="67" t="s">
        <v>452</v>
      </c>
      <c r="F152" s="70">
        <v>8620</v>
      </c>
      <c r="G152" s="71" t="s">
        <v>421</v>
      </c>
      <c r="H152" s="70" t="s">
        <v>19</v>
      </c>
      <c r="I152" s="48">
        <v>17</v>
      </c>
      <c r="J152" s="131"/>
      <c r="K152" s="134"/>
      <c r="L152" s="52"/>
      <c r="M152" s="10"/>
    </row>
    <row r="153" spans="2:13" s="5" customFormat="1" ht="42.75" x14ac:dyDescent="0.25">
      <c r="B153" s="9"/>
      <c r="C153" s="51" t="s">
        <v>391</v>
      </c>
      <c r="D153" s="82"/>
      <c r="E153" s="67" t="s">
        <v>452</v>
      </c>
      <c r="F153" s="70">
        <v>4525</v>
      </c>
      <c r="G153" s="71" t="s">
        <v>422</v>
      </c>
      <c r="H153" s="70" t="s">
        <v>38</v>
      </c>
      <c r="I153" s="48">
        <v>246.67</v>
      </c>
      <c r="J153" s="131"/>
      <c r="K153" s="134"/>
      <c r="L153" s="52"/>
      <c r="M153" s="10"/>
    </row>
    <row r="154" spans="2:13" s="5" customFormat="1" ht="42.75" x14ac:dyDescent="0.25">
      <c r="B154" s="9"/>
      <c r="C154" s="51" t="s">
        <v>392</v>
      </c>
      <c r="D154" s="82"/>
      <c r="E154" s="67" t="s">
        <v>452</v>
      </c>
      <c r="F154" s="70">
        <v>7792</v>
      </c>
      <c r="G154" s="71" t="s">
        <v>423</v>
      </c>
      <c r="H154" s="70" t="s">
        <v>19</v>
      </c>
      <c r="I154" s="48">
        <v>533.33000000000004</v>
      </c>
      <c r="J154" s="131"/>
      <c r="K154" s="134"/>
      <c r="L154" s="52"/>
      <c r="M154" s="10"/>
    </row>
    <row r="155" spans="2:13" s="5" customFormat="1" ht="42.75" x14ac:dyDescent="0.25">
      <c r="B155" s="9"/>
      <c r="C155" s="51" t="s">
        <v>393</v>
      </c>
      <c r="D155" s="82"/>
      <c r="E155" s="67" t="s">
        <v>452</v>
      </c>
      <c r="F155" s="70">
        <v>7791</v>
      </c>
      <c r="G155" s="71" t="s">
        <v>424</v>
      </c>
      <c r="H155" s="70" t="s">
        <v>19</v>
      </c>
      <c r="I155" s="48">
        <v>150</v>
      </c>
      <c r="J155" s="131"/>
      <c r="K155" s="134"/>
      <c r="L155" s="52"/>
      <c r="M155" s="10"/>
    </row>
    <row r="156" spans="2:13" s="5" customFormat="1" ht="42.75" x14ac:dyDescent="0.25">
      <c r="B156" s="9"/>
      <c r="C156" s="51" t="s">
        <v>394</v>
      </c>
      <c r="D156" s="82"/>
      <c r="E156" s="67" t="s">
        <v>452</v>
      </c>
      <c r="F156" s="70">
        <v>4743</v>
      </c>
      <c r="G156" s="71" t="s">
        <v>78</v>
      </c>
      <c r="H156" s="70" t="s">
        <v>19</v>
      </c>
      <c r="I156" s="48">
        <v>150</v>
      </c>
      <c r="J156" s="131"/>
      <c r="K156" s="134"/>
      <c r="L156" s="52"/>
      <c r="M156" s="10"/>
    </row>
    <row r="157" spans="2:13" s="5" customFormat="1" ht="42.75" x14ac:dyDescent="0.25">
      <c r="B157" s="9"/>
      <c r="C157" s="51" t="s">
        <v>395</v>
      </c>
      <c r="D157" s="82"/>
      <c r="E157" s="67" t="s">
        <v>452</v>
      </c>
      <c r="F157" s="70">
        <v>3867</v>
      </c>
      <c r="G157" s="71" t="s">
        <v>425</v>
      </c>
      <c r="H157" s="70" t="s">
        <v>16</v>
      </c>
      <c r="I157" s="48">
        <v>516.66999999999996</v>
      </c>
      <c r="J157" s="131"/>
      <c r="K157" s="134"/>
      <c r="L157" s="52"/>
      <c r="M157" s="10"/>
    </row>
    <row r="158" spans="2:13" s="5" customFormat="1" ht="42.75" x14ac:dyDescent="0.25">
      <c r="B158" s="9"/>
      <c r="C158" s="51" t="s">
        <v>396</v>
      </c>
      <c r="D158" s="82"/>
      <c r="E158" s="67" t="s">
        <v>452</v>
      </c>
      <c r="F158" s="70">
        <v>3902</v>
      </c>
      <c r="G158" s="71" t="s">
        <v>426</v>
      </c>
      <c r="H158" s="70" t="s">
        <v>38</v>
      </c>
      <c r="I158" s="48">
        <v>300</v>
      </c>
      <c r="J158" s="131"/>
      <c r="K158" s="134"/>
      <c r="L158" s="52"/>
      <c r="M158" s="10"/>
    </row>
    <row r="159" spans="2:13" s="5" customFormat="1" ht="42.75" x14ac:dyDescent="0.25">
      <c r="B159" s="9"/>
      <c r="C159" s="51" t="s">
        <v>397</v>
      </c>
      <c r="D159" s="82"/>
      <c r="E159" s="67" t="s">
        <v>452</v>
      </c>
      <c r="F159" s="70">
        <v>4838</v>
      </c>
      <c r="G159" s="71" t="s">
        <v>427</v>
      </c>
      <c r="H159" s="70" t="s">
        <v>19</v>
      </c>
      <c r="I159" s="48">
        <v>120</v>
      </c>
      <c r="J159" s="131"/>
      <c r="K159" s="134"/>
      <c r="L159" s="52"/>
      <c r="M159" s="10"/>
    </row>
    <row r="160" spans="2:13" s="5" customFormat="1" ht="42.75" x14ac:dyDescent="0.25">
      <c r="B160" s="9"/>
      <c r="C160" s="51" t="s">
        <v>398</v>
      </c>
      <c r="D160" s="82"/>
      <c r="E160" s="67" t="s">
        <v>452</v>
      </c>
      <c r="F160" s="70">
        <v>7865</v>
      </c>
      <c r="G160" s="71" t="s">
        <v>428</v>
      </c>
      <c r="H160" s="70" t="s">
        <v>89</v>
      </c>
      <c r="I160" s="48">
        <v>13.67</v>
      </c>
      <c r="J160" s="131"/>
      <c r="K160" s="134"/>
      <c r="L160" s="52"/>
      <c r="M160" s="10"/>
    </row>
    <row r="161" spans="1:13" s="5" customFormat="1" ht="57" x14ac:dyDescent="0.25">
      <c r="B161" s="9"/>
      <c r="C161" s="51" t="s">
        <v>399</v>
      </c>
      <c r="D161" s="82"/>
      <c r="E161" s="67" t="s">
        <v>452</v>
      </c>
      <c r="F161" s="70">
        <v>8613</v>
      </c>
      <c r="G161" s="71" t="s">
        <v>429</v>
      </c>
      <c r="H161" s="70" t="s">
        <v>19</v>
      </c>
      <c r="I161" s="48">
        <v>97.67</v>
      </c>
      <c r="J161" s="131"/>
      <c r="K161" s="134"/>
      <c r="L161" s="52"/>
      <c r="M161" s="10"/>
    </row>
    <row r="162" spans="1:13" s="5" customFormat="1" ht="42.75" x14ac:dyDescent="0.25">
      <c r="B162" s="9"/>
      <c r="C162" s="51" t="s">
        <v>400</v>
      </c>
      <c r="D162" s="82"/>
      <c r="E162" s="67" t="s">
        <v>452</v>
      </c>
      <c r="F162" s="70">
        <v>3696</v>
      </c>
      <c r="G162" s="71" t="s">
        <v>430</v>
      </c>
      <c r="H162" s="70" t="s">
        <v>16</v>
      </c>
      <c r="I162" s="48">
        <v>366.67</v>
      </c>
      <c r="J162" s="131"/>
      <c r="K162" s="134"/>
      <c r="L162" s="52"/>
      <c r="M162" s="10"/>
    </row>
    <row r="163" spans="1:13" s="5" customFormat="1" ht="42.75" x14ac:dyDescent="0.25">
      <c r="B163" s="9"/>
      <c r="C163" s="51" t="s">
        <v>401</v>
      </c>
      <c r="D163" s="82"/>
      <c r="E163" s="67" t="s">
        <v>452</v>
      </c>
      <c r="F163" s="70">
        <v>4233</v>
      </c>
      <c r="G163" s="71" t="s">
        <v>431</v>
      </c>
      <c r="H163" s="70" t="s">
        <v>125</v>
      </c>
      <c r="I163" s="48">
        <v>2000</v>
      </c>
      <c r="J163" s="131"/>
      <c r="K163" s="134"/>
      <c r="L163" s="52"/>
      <c r="M163" s="10"/>
    </row>
    <row r="164" spans="1:13" s="5" customFormat="1" ht="72" thickBot="1" x14ac:dyDescent="0.3">
      <c r="B164" s="9"/>
      <c r="C164" s="51" t="s">
        <v>402</v>
      </c>
      <c r="D164" s="82"/>
      <c r="E164" s="67" t="s">
        <v>452</v>
      </c>
      <c r="F164" s="70">
        <v>7885</v>
      </c>
      <c r="G164" s="71" t="s">
        <v>432</v>
      </c>
      <c r="H164" s="70" t="s">
        <v>433</v>
      </c>
      <c r="I164" s="48">
        <v>987.33</v>
      </c>
      <c r="J164" s="131"/>
      <c r="K164" s="134"/>
      <c r="L164" s="52"/>
      <c r="M164" s="10"/>
    </row>
    <row r="165" spans="1:13" ht="17.25" thickBot="1" x14ac:dyDescent="0.35">
      <c r="A165" s="86"/>
      <c r="B165" s="87"/>
      <c r="C165" s="99" t="s">
        <v>434</v>
      </c>
      <c r="D165" s="100"/>
      <c r="E165" s="100"/>
      <c r="F165" s="100"/>
      <c r="G165" s="100"/>
      <c r="H165" s="100"/>
      <c r="I165" s="100"/>
      <c r="J165" s="100"/>
      <c r="K165" s="124"/>
      <c r="L165" s="88"/>
      <c r="M165" s="10"/>
    </row>
    <row r="166" spans="1:13" ht="42.75" x14ac:dyDescent="0.3">
      <c r="A166" s="5"/>
      <c r="B166" s="9"/>
      <c r="C166" s="61" t="s">
        <v>35</v>
      </c>
      <c r="D166" s="64" t="s">
        <v>36</v>
      </c>
      <c r="E166" s="67" t="s">
        <v>452</v>
      </c>
      <c r="F166" s="68">
        <v>8123</v>
      </c>
      <c r="G166" s="69" t="s">
        <v>37</v>
      </c>
      <c r="H166" s="68" t="s">
        <v>16</v>
      </c>
      <c r="I166" s="81">
        <v>10</v>
      </c>
      <c r="J166" s="133"/>
      <c r="K166" s="134"/>
      <c r="L166" s="62"/>
      <c r="M166" s="10"/>
    </row>
    <row r="167" spans="1:13" ht="42.75" x14ac:dyDescent="0.3">
      <c r="A167" s="5"/>
      <c r="B167" s="9"/>
      <c r="C167" s="51" t="s">
        <v>39</v>
      </c>
      <c r="D167" s="24" t="s">
        <v>36</v>
      </c>
      <c r="E167" s="67" t="s">
        <v>452</v>
      </c>
      <c r="F167" s="70">
        <v>6880</v>
      </c>
      <c r="G167" s="71" t="s">
        <v>40</v>
      </c>
      <c r="H167" s="70" t="s">
        <v>19</v>
      </c>
      <c r="I167" s="48">
        <v>11</v>
      </c>
      <c r="J167" s="131"/>
      <c r="K167" s="134"/>
      <c r="L167" s="52"/>
      <c r="M167" s="10"/>
    </row>
    <row r="168" spans="1:13" ht="42.75" x14ac:dyDescent="0.3">
      <c r="A168" s="5"/>
      <c r="B168" s="9"/>
      <c r="C168" s="51" t="s">
        <v>41</v>
      </c>
      <c r="D168" s="24" t="s">
        <v>36</v>
      </c>
      <c r="E168" s="67" t="s">
        <v>452</v>
      </c>
      <c r="F168" s="70">
        <v>6878</v>
      </c>
      <c r="G168" s="71" t="s">
        <v>42</v>
      </c>
      <c r="H168" s="70" t="s">
        <v>19</v>
      </c>
      <c r="I168" s="48">
        <v>19.670000000000002</v>
      </c>
      <c r="J168" s="131"/>
      <c r="K168" s="134"/>
      <c r="L168" s="52"/>
      <c r="M168" s="10"/>
    </row>
    <row r="169" spans="1:13" ht="42.75" x14ac:dyDescent="0.3">
      <c r="A169" s="5"/>
      <c r="B169" s="9"/>
      <c r="C169" s="51" t="s">
        <v>43</v>
      </c>
      <c r="D169" s="24" t="s">
        <v>36</v>
      </c>
      <c r="E169" s="67" t="s">
        <v>452</v>
      </c>
      <c r="F169" s="70">
        <v>8106</v>
      </c>
      <c r="G169" s="71" t="s">
        <v>44</v>
      </c>
      <c r="H169" s="70" t="s">
        <v>16</v>
      </c>
      <c r="I169" s="48">
        <v>40.67</v>
      </c>
      <c r="J169" s="131"/>
      <c r="K169" s="134"/>
      <c r="L169" s="52"/>
      <c r="M169" s="10"/>
    </row>
    <row r="170" spans="1:13" ht="42.75" x14ac:dyDescent="0.3">
      <c r="A170" s="5"/>
      <c r="B170" s="9"/>
      <c r="C170" s="51" t="s">
        <v>240</v>
      </c>
      <c r="D170" s="24" t="s">
        <v>36</v>
      </c>
      <c r="E170" s="67" t="s">
        <v>452</v>
      </c>
      <c r="F170" s="70">
        <v>4061</v>
      </c>
      <c r="G170" s="71" t="s">
        <v>46</v>
      </c>
      <c r="H170" s="70" t="s">
        <v>16</v>
      </c>
      <c r="I170" s="48">
        <v>35</v>
      </c>
      <c r="J170" s="131"/>
      <c r="K170" s="134"/>
      <c r="L170" s="52"/>
      <c r="M170" s="10"/>
    </row>
    <row r="171" spans="1:13" s="3" customFormat="1" ht="42.75" x14ac:dyDescent="0.25">
      <c r="A171" s="11"/>
      <c r="B171" s="12"/>
      <c r="C171" s="51" t="s">
        <v>45</v>
      </c>
      <c r="D171" s="24" t="s">
        <v>36</v>
      </c>
      <c r="E171" s="67" t="s">
        <v>452</v>
      </c>
      <c r="F171" s="70">
        <v>8212</v>
      </c>
      <c r="G171" s="71" t="s">
        <v>48</v>
      </c>
      <c r="H171" s="70" t="s">
        <v>16</v>
      </c>
      <c r="I171" s="48">
        <v>44.67</v>
      </c>
      <c r="J171" s="131"/>
      <c r="K171" s="134"/>
      <c r="L171" s="52"/>
      <c r="M171" s="13"/>
    </row>
    <row r="172" spans="1:13" s="3" customFormat="1" ht="57" x14ac:dyDescent="0.25">
      <c r="A172" s="11"/>
      <c r="B172" s="12"/>
      <c r="C172" s="51" t="s">
        <v>47</v>
      </c>
      <c r="D172" s="24" t="s">
        <v>36</v>
      </c>
      <c r="E172" s="67" t="s">
        <v>452</v>
      </c>
      <c r="F172" s="70">
        <v>8228</v>
      </c>
      <c r="G172" s="71" t="s">
        <v>50</v>
      </c>
      <c r="H172" s="70" t="s">
        <v>38</v>
      </c>
      <c r="I172" s="48">
        <v>43</v>
      </c>
      <c r="J172" s="131"/>
      <c r="K172" s="134"/>
      <c r="L172" s="52"/>
      <c r="M172" s="13"/>
    </row>
    <row r="173" spans="1:13" s="3" customFormat="1" ht="42.75" x14ac:dyDescent="0.25">
      <c r="A173" s="11"/>
      <c r="B173" s="12"/>
      <c r="C173" s="51" t="s">
        <v>49</v>
      </c>
      <c r="D173" s="24" t="s">
        <v>36</v>
      </c>
      <c r="E173" s="67" t="s">
        <v>452</v>
      </c>
      <c r="F173" s="70">
        <v>8229</v>
      </c>
      <c r="G173" s="71" t="s">
        <v>52</v>
      </c>
      <c r="H173" s="70" t="s">
        <v>38</v>
      </c>
      <c r="I173" s="48">
        <v>65.33</v>
      </c>
      <c r="J173" s="131"/>
      <c r="K173" s="134"/>
      <c r="L173" s="52"/>
      <c r="M173" s="13"/>
    </row>
    <row r="174" spans="1:13" s="3" customFormat="1" ht="42.75" x14ac:dyDescent="0.25">
      <c r="A174" s="11"/>
      <c r="B174" s="12"/>
      <c r="C174" s="51" t="s">
        <v>51</v>
      </c>
      <c r="D174" s="24" t="s">
        <v>36</v>
      </c>
      <c r="E174" s="67" t="s">
        <v>452</v>
      </c>
      <c r="F174" s="70">
        <v>8499</v>
      </c>
      <c r="G174" s="71" t="s">
        <v>54</v>
      </c>
      <c r="H174" s="70" t="s">
        <v>16</v>
      </c>
      <c r="I174" s="48">
        <v>26</v>
      </c>
      <c r="J174" s="131"/>
      <c r="K174" s="134"/>
      <c r="L174" s="52"/>
      <c r="M174" s="13"/>
    </row>
    <row r="175" spans="1:13" s="3" customFormat="1" ht="42.75" x14ac:dyDescent="0.25">
      <c r="A175" s="11"/>
      <c r="B175" s="12"/>
      <c r="C175" s="51" t="s">
        <v>241</v>
      </c>
      <c r="D175" s="24" t="s">
        <v>36</v>
      </c>
      <c r="E175" s="67" t="s">
        <v>452</v>
      </c>
      <c r="F175" s="70">
        <v>8958</v>
      </c>
      <c r="G175" s="71" t="s">
        <v>55</v>
      </c>
      <c r="H175" s="70" t="s">
        <v>16</v>
      </c>
      <c r="I175" s="48">
        <v>3</v>
      </c>
      <c r="J175" s="131"/>
      <c r="K175" s="134"/>
      <c r="L175" s="52"/>
      <c r="M175" s="13"/>
    </row>
    <row r="176" spans="1:13" s="3" customFormat="1" ht="42.75" x14ac:dyDescent="0.25">
      <c r="A176" s="11"/>
      <c r="B176" s="12"/>
      <c r="C176" s="51" t="s">
        <v>53</v>
      </c>
      <c r="D176" s="24" t="s">
        <v>36</v>
      </c>
      <c r="E176" s="67" t="s">
        <v>452</v>
      </c>
      <c r="F176" s="70">
        <v>3753</v>
      </c>
      <c r="G176" s="71" t="s">
        <v>56</v>
      </c>
      <c r="H176" s="70" t="s">
        <v>38</v>
      </c>
      <c r="I176" s="48">
        <v>90</v>
      </c>
      <c r="J176" s="131"/>
      <c r="K176" s="134"/>
      <c r="L176" s="52"/>
      <c r="M176" s="13"/>
    </row>
    <row r="177" spans="1:13" s="3" customFormat="1" ht="42.75" x14ac:dyDescent="0.25">
      <c r="A177" s="11"/>
      <c r="B177" s="12"/>
      <c r="C177" s="51" t="s">
        <v>57</v>
      </c>
      <c r="D177" s="24" t="s">
        <v>36</v>
      </c>
      <c r="E177" s="67" t="s">
        <v>452</v>
      </c>
      <c r="F177" s="70">
        <v>4073</v>
      </c>
      <c r="G177" s="71" t="s">
        <v>60</v>
      </c>
      <c r="H177" s="70" t="s">
        <v>16</v>
      </c>
      <c r="I177" s="48">
        <v>216.33</v>
      </c>
      <c r="J177" s="131"/>
      <c r="K177" s="134"/>
      <c r="L177" s="52"/>
      <c r="M177" s="14"/>
    </row>
    <row r="178" spans="1:13" s="3" customFormat="1" ht="42.75" x14ac:dyDescent="0.25">
      <c r="A178" s="11"/>
      <c r="B178" s="12"/>
      <c r="C178" s="51" t="s">
        <v>58</v>
      </c>
      <c r="D178" s="24" t="s">
        <v>36</v>
      </c>
      <c r="E178" s="67" t="s">
        <v>452</v>
      </c>
      <c r="F178" s="70">
        <v>4394</v>
      </c>
      <c r="G178" s="71" t="s">
        <v>62</v>
      </c>
      <c r="H178" s="70" t="s">
        <v>16</v>
      </c>
      <c r="I178" s="48">
        <v>49</v>
      </c>
      <c r="J178" s="131"/>
      <c r="K178" s="134"/>
      <c r="L178" s="52"/>
      <c r="M178" s="15"/>
    </row>
    <row r="179" spans="1:13" s="3" customFormat="1" ht="42.75" x14ac:dyDescent="0.25">
      <c r="A179" s="11"/>
      <c r="B179" s="12"/>
      <c r="C179" s="51" t="s">
        <v>59</v>
      </c>
      <c r="D179" s="24" t="s">
        <v>36</v>
      </c>
      <c r="E179" s="67" t="s">
        <v>452</v>
      </c>
      <c r="F179" s="70">
        <v>4395</v>
      </c>
      <c r="G179" s="71" t="s">
        <v>63</v>
      </c>
      <c r="H179" s="70" t="s">
        <v>16</v>
      </c>
      <c r="I179" s="48">
        <v>65</v>
      </c>
      <c r="J179" s="131"/>
      <c r="K179" s="134"/>
      <c r="L179" s="52"/>
      <c r="M179" s="15"/>
    </row>
    <row r="180" spans="1:13" s="3" customFormat="1" ht="42.75" x14ac:dyDescent="0.25">
      <c r="A180" s="11"/>
      <c r="B180" s="12"/>
      <c r="C180" s="51" t="s">
        <v>61</v>
      </c>
      <c r="D180" s="24" t="s">
        <v>36</v>
      </c>
      <c r="E180" s="67" t="s">
        <v>452</v>
      </c>
      <c r="F180" s="70">
        <v>4396</v>
      </c>
      <c r="G180" s="71" t="s">
        <v>65</v>
      </c>
      <c r="H180" s="70" t="s">
        <v>16</v>
      </c>
      <c r="I180" s="48">
        <v>65</v>
      </c>
      <c r="J180" s="131"/>
      <c r="K180" s="134"/>
      <c r="L180" s="52"/>
      <c r="M180" s="15"/>
    </row>
    <row r="181" spans="1:13" s="4" customFormat="1" ht="42.75" x14ac:dyDescent="0.25">
      <c r="A181" s="21"/>
      <c r="B181" s="22"/>
      <c r="C181" s="51" t="s">
        <v>64</v>
      </c>
      <c r="D181" s="24" t="s">
        <v>36</v>
      </c>
      <c r="E181" s="67" t="s">
        <v>452</v>
      </c>
      <c r="F181" s="70">
        <v>4543</v>
      </c>
      <c r="G181" s="71" t="s">
        <v>67</v>
      </c>
      <c r="H181" s="70" t="s">
        <v>38</v>
      </c>
      <c r="I181" s="48">
        <v>17.670000000000002</v>
      </c>
      <c r="J181" s="131"/>
      <c r="K181" s="134"/>
      <c r="L181" s="52"/>
      <c r="M181" s="13"/>
    </row>
    <row r="182" spans="1:13" ht="42.75" x14ac:dyDescent="0.3">
      <c r="A182" s="5"/>
      <c r="B182" s="9"/>
      <c r="C182" s="51" t="s">
        <v>66</v>
      </c>
      <c r="D182" s="24" t="s">
        <v>36</v>
      </c>
      <c r="E182" s="67" t="s">
        <v>452</v>
      </c>
      <c r="F182" s="70">
        <v>4562</v>
      </c>
      <c r="G182" s="71" t="s">
        <v>69</v>
      </c>
      <c r="H182" s="70" t="s">
        <v>19</v>
      </c>
      <c r="I182" s="48">
        <v>15.67</v>
      </c>
      <c r="J182" s="131"/>
      <c r="K182" s="134"/>
      <c r="L182" s="52"/>
      <c r="M182" s="10"/>
    </row>
    <row r="183" spans="1:13" ht="42.75" x14ac:dyDescent="0.3">
      <c r="A183" s="5"/>
      <c r="B183" s="9"/>
      <c r="C183" s="51" t="s">
        <v>242</v>
      </c>
      <c r="D183" s="24" t="s">
        <v>36</v>
      </c>
      <c r="E183" s="67" t="s">
        <v>452</v>
      </c>
      <c r="F183" s="70">
        <v>4563</v>
      </c>
      <c r="G183" s="71" t="s">
        <v>71</v>
      </c>
      <c r="H183" s="70" t="s">
        <v>19</v>
      </c>
      <c r="I183" s="48">
        <v>15.67</v>
      </c>
      <c r="J183" s="131"/>
      <c r="K183" s="134"/>
      <c r="L183" s="52"/>
      <c r="M183" s="10"/>
    </row>
    <row r="184" spans="1:13" ht="42.75" x14ac:dyDescent="0.3">
      <c r="B184" s="9"/>
      <c r="C184" s="51" t="s">
        <v>440</v>
      </c>
      <c r="D184" s="24" t="s">
        <v>36</v>
      </c>
      <c r="E184" s="67" t="s">
        <v>452</v>
      </c>
      <c r="F184" s="70">
        <v>3027</v>
      </c>
      <c r="G184" s="71" t="s">
        <v>74</v>
      </c>
      <c r="H184" s="70" t="s">
        <v>38</v>
      </c>
      <c r="I184" s="48">
        <v>18</v>
      </c>
      <c r="J184" s="131"/>
      <c r="K184" s="134"/>
      <c r="L184" s="52"/>
      <c r="M184" s="10"/>
    </row>
    <row r="185" spans="1:13" ht="42.75" x14ac:dyDescent="0.3">
      <c r="B185" s="9"/>
      <c r="C185" s="51" t="s">
        <v>243</v>
      </c>
      <c r="D185" s="24" t="s">
        <v>36</v>
      </c>
      <c r="E185" s="67" t="s">
        <v>452</v>
      </c>
      <c r="F185" s="70">
        <v>3465</v>
      </c>
      <c r="G185" s="71" t="s">
        <v>76</v>
      </c>
      <c r="H185" s="70" t="s">
        <v>19</v>
      </c>
      <c r="I185" s="48">
        <v>51.67</v>
      </c>
      <c r="J185" s="131"/>
      <c r="K185" s="134"/>
      <c r="L185" s="52"/>
      <c r="M185" s="10"/>
    </row>
    <row r="186" spans="1:13" ht="42.75" x14ac:dyDescent="0.3">
      <c r="B186" s="9"/>
      <c r="C186" s="51" t="s">
        <v>244</v>
      </c>
      <c r="D186" s="24" t="s">
        <v>36</v>
      </c>
      <c r="E186" s="67" t="s">
        <v>452</v>
      </c>
      <c r="F186" s="70">
        <v>4743</v>
      </c>
      <c r="G186" s="71" t="s">
        <v>78</v>
      </c>
      <c r="H186" s="70" t="s">
        <v>19</v>
      </c>
      <c r="I186" s="48">
        <v>91.47</v>
      </c>
      <c r="J186" s="131"/>
      <c r="K186" s="134"/>
      <c r="L186" s="52"/>
      <c r="M186" s="18"/>
    </row>
    <row r="187" spans="1:13" ht="42.75" x14ac:dyDescent="0.3">
      <c r="B187" s="9"/>
      <c r="C187" s="51" t="s">
        <v>245</v>
      </c>
      <c r="D187" s="24" t="s">
        <v>36</v>
      </c>
      <c r="E187" s="67" t="s">
        <v>452</v>
      </c>
      <c r="F187" s="70">
        <v>4744</v>
      </c>
      <c r="G187" s="71" t="s">
        <v>80</v>
      </c>
      <c r="H187" s="70" t="s">
        <v>19</v>
      </c>
      <c r="I187" s="48">
        <v>135</v>
      </c>
      <c r="J187" s="131"/>
      <c r="K187" s="134"/>
      <c r="L187" s="52"/>
      <c r="M187" s="10"/>
    </row>
    <row r="188" spans="1:13" ht="42.75" x14ac:dyDescent="0.3">
      <c r="B188" s="9"/>
      <c r="C188" s="51" t="s">
        <v>68</v>
      </c>
      <c r="D188" s="24" t="s">
        <v>36</v>
      </c>
      <c r="E188" s="67" t="s">
        <v>452</v>
      </c>
      <c r="F188" s="70">
        <v>4745</v>
      </c>
      <c r="G188" s="71" t="s">
        <v>82</v>
      </c>
      <c r="H188" s="70" t="s">
        <v>19</v>
      </c>
      <c r="I188" s="48">
        <v>115.23</v>
      </c>
      <c r="J188" s="131"/>
      <c r="K188" s="134"/>
      <c r="L188" s="52"/>
      <c r="M188" s="10"/>
    </row>
    <row r="189" spans="1:13" ht="42.75" x14ac:dyDescent="0.3">
      <c r="B189" s="9"/>
      <c r="C189" s="51" t="s">
        <v>70</v>
      </c>
      <c r="D189" s="24"/>
      <c r="E189" s="67" t="s">
        <v>452</v>
      </c>
      <c r="F189" s="70">
        <v>4837</v>
      </c>
      <c r="G189" s="71" t="s">
        <v>127</v>
      </c>
      <c r="H189" s="70" t="s">
        <v>19</v>
      </c>
      <c r="I189" s="48">
        <v>89.67</v>
      </c>
      <c r="J189" s="131"/>
      <c r="K189" s="134"/>
      <c r="L189" s="52"/>
      <c r="M189" s="10"/>
    </row>
    <row r="190" spans="1:13" ht="42.75" x14ac:dyDescent="0.3">
      <c r="B190" s="9"/>
      <c r="C190" s="51" t="s">
        <v>72</v>
      </c>
      <c r="D190" s="24"/>
      <c r="E190" s="67" t="s">
        <v>452</v>
      </c>
      <c r="F190" s="70">
        <v>3024</v>
      </c>
      <c r="G190" s="71" t="s">
        <v>435</v>
      </c>
      <c r="H190" s="70" t="s">
        <v>19</v>
      </c>
      <c r="I190" s="48">
        <v>109.87</v>
      </c>
      <c r="J190" s="131"/>
      <c r="K190" s="134"/>
      <c r="L190" s="52"/>
      <c r="M190" s="10"/>
    </row>
    <row r="191" spans="1:13" ht="42.75" x14ac:dyDescent="0.3">
      <c r="B191" s="9"/>
      <c r="C191" s="51" t="s">
        <v>73</v>
      </c>
      <c r="D191" s="24" t="s">
        <v>36</v>
      </c>
      <c r="E191" s="67" t="s">
        <v>452</v>
      </c>
      <c r="F191" s="70">
        <v>3475</v>
      </c>
      <c r="G191" s="71" t="s">
        <v>84</v>
      </c>
      <c r="H191" s="70" t="s">
        <v>19</v>
      </c>
      <c r="I191" s="48">
        <v>7</v>
      </c>
      <c r="J191" s="131"/>
      <c r="K191" s="134"/>
      <c r="L191" s="52"/>
      <c r="M191" s="10"/>
    </row>
    <row r="192" spans="1:13" ht="42.75" x14ac:dyDescent="0.3">
      <c r="B192" s="9"/>
      <c r="C192" s="51" t="s">
        <v>441</v>
      </c>
      <c r="D192" s="24" t="s">
        <v>36</v>
      </c>
      <c r="E192" s="67" t="s">
        <v>452</v>
      </c>
      <c r="F192" s="70">
        <v>3210</v>
      </c>
      <c r="G192" s="71" t="s">
        <v>86</v>
      </c>
      <c r="H192" s="70" t="s">
        <v>38</v>
      </c>
      <c r="I192" s="48">
        <v>19.670000000000002</v>
      </c>
      <c r="J192" s="131"/>
      <c r="K192" s="134"/>
      <c r="L192" s="52"/>
      <c r="M192" s="10"/>
    </row>
    <row r="193" spans="2:13" ht="42.75" x14ac:dyDescent="0.3">
      <c r="B193" s="9"/>
      <c r="C193" s="51" t="s">
        <v>75</v>
      </c>
      <c r="D193" s="24" t="s">
        <v>36</v>
      </c>
      <c r="E193" s="67" t="s">
        <v>452</v>
      </c>
      <c r="F193" s="70">
        <v>3397</v>
      </c>
      <c r="G193" s="71" t="s">
        <v>88</v>
      </c>
      <c r="H193" s="70" t="s">
        <v>89</v>
      </c>
      <c r="I193" s="48">
        <v>6</v>
      </c>
      <c r="J193" s="131"/>
      <c r="K193" s="134"/>
      <c r="L193" s="52"/>
      <c r="M193" s="10"/>
    </row>
    <row r="194" spans="2:13" ht="42.75" x14ac:dyDescent="0.3">
      <c r="B194" s="9"/>
      <c r="C194" s="51" t="s">
        <v>77</v>
      </c>
      <c r="D194" s="24" t="s">
        <v>36</v>
      </c>
      <c r="E194" s="67" t="s">
        <v>452</v>
      </c>
      <c r="F194" s="70">
        <v>3403</v>
      </c>
      <c r="G194" s="71" t="s">
        <v>91</v>
      </c>
      <c r="H194" s="70" t="s">
        <v>89</v>
      </c>
      <c r="I194" s="48">
        <v>5</v>
      </c>
      <c r="J194" s="131"/>
      <c r="K194" s="134"/>
      <c r="L194" s="52"/>
      <c r="M194" s="10"/>
    </row>
    <row r="195" spans="2:13" ht="42.75" x14ac:dyDescent="0.3">
      <c r="B195" s="9"/>
      <c r="C195" s="51" t="s">
        <v>79</v>
      </c>
      <c r="D195" s="24" t="s">
        <v>36</v>
      </c>
      <c r="E195" s="67" t="s">
        <v>452</v>
      </c>
      <c r="F195" s="70">
        <v>3548</v>
      </c>
      <c r="G195" s="71" t="s">
        <v>93</v>
      </c>
      <c r="H195" s="70" t="s">
        <v>89</v>
      </c>
      <c r="I195" s="48">
        <v>6</v>
      </c>
      <c r="J195" s="131"/>
      <c r="K195" s="134"/>
      <c r="L195" s="52"/>
      <c r="M195" s="10"/>
    </row>
    <row r="196" spans="2:13" ht="42.75" x14ac:dyDescent="0.3">
      <c r="B196" s="9"/>
      <c r="C196" s="51" t="s">
        <v>81</v>
      </c>
      <c r="D196" s="24" t="s">
        <v>36</v>
      </c>
      <c r="E196" s="67" t="s">
        <v>452</v>
      </c>
      <c r="F196" s="70">
        <v>3549</v>
      </c>
      <c r="G196" s="71" t="s">
        <v>95</v>
      </c>
      <c r="H196" s="70" t="s">
        <v>89</v>
      </c>
      <c r="I196" s="48">
        <v>8</v>
      </c>
      <c r="J196" s="131"/>
      <c r="K196" s="134"/>
      <c r="L196" s="52"/>
      <c r="M196" s="10"/>
    </row>
    <row r="197" spans="2:13" ht="42.75" x14ac:dyDescent="0.3">
      <c r="B197" s="9"/>
      <c r="C197" s="51" t="s">
        <v>83</v>
      </c>
      <c r="D197" s="24" t="s">
        <v>36</v>
      </c>
      <c r="E197" s="67" t="s">
        <v>452</v>
      </c>
      <c r="F197" s="70">
        <v>3567</v>
      </c>
      <c r="G197" s="71" t="s">
        <v>97</v>
      </c>
      <c r="H197" s="70" t="s">
        <v>16</v>
      </c>
      <c r="I197" s="48">
        <v>4</v>
      </c>
      <c r="J197" s="131"/>
      <c r="K197" s="134"/>
      <c r="L197" s="52"/>
      <c r="M197" s="10"/>
    </row>
    <row r="198" spans="2:13" ht="42.75" x14ac:dyDescent="0.3">
      <c r="B198" s="9"/>
      <c r="C198" s="51" t="s">
        <v>85</v>
      </c>
      <c r="D198" s="24" t="s">
        <v>36</v>
      </c>
      <c r="E198" s="67" t="s">
        <v>452</v>
      </c>
      <c r="F198" s="70">
        <v>3873</v>
      </c>
      <c r="G198" s="71" t="s">
        <v>99</v>
      </c>
      <c r="H198" s="70" t="s">
        <v>19</v>
      </c>
      <c r="I198" s="48">
        <v>90</v>
      </c>
      <c r="J198" s="131"/>
      <c r="K198" s="134"/>
      <c r="L198" s="52"/>
      <c r="M198" s="10"/>
    </row>
    <row r="199" spans="2:13" ht="42.75" x14ac:dyDescent="0.3">
      <c r="B199" s="9"/>
      <c r="C199" s="51" t="s">
        <v>87</v>
      </c>
      <c r="D199" s="24" t="s">
        <v>36</v>
      </c>
      <c r="E199" s="67" t="s">
        <v>452</v>
      </c>
      <c r="F199" s="70">
        <v>4048</v>
      </c>
      <c r="G199" s="71" t="s">
        <v>101</v>
      </c>
      <c r="H199" s="70" t="s">
        <v>38</v>
      </c>
      <c r="I199" s="48">
        <v>489</v>
      </c>
      <c r="J199" s="131"/>
      <c r="K199" s="134"/>
      <c r="L199" s="52"/>
      <c r="M199" s="10"/>
    </row>
    <row r="200" spans="2:13" ht="42.75" x14ac:dyDescent="0.3">
      <c r="B200" s="9"/>
      <c r="C200" s="51" t="s">
        <v>90</v>
      </c>
      <c r="D200" s="24" t="s">
        <v>36</v>
      </c>
      <c r="E200" s="67" t="s">
        <v>452</v>
      </c>
      <c r="F200" s="70">
        <v>4088</v>
      </c>
      <c r="G200" s="71" t="s">
        <v>103</v>
      </c>
      <c r="H200" s="70" t="s">
        <v>38</v>
      </c>
      <c r="I200" s="48">
        <v>139</v>
      </c>
      <c r="J200" s="131"/>
      <c r="K200" s="134"/>
      <c r="L200" s="52"/>
      <c r="M200" s="10"/>
    </row>
    <row r="201" spans="2:13" ht="57" x14ac:dyDescent="0.3">
      <c r="B201" s="9"/>
      <c r="C201" s="51" t="s">
        <v>92</v>
      </c>
      <c r="D201" s="24" t="s">
        <v>36</v>
      </c>
      <c r="E201" s="67" t="s">
        <v>452</v>
      </c>
      <c r="F201" s="70">
        <v>4911</v>
      </c>
      <c r="G201" s="71" t="s">
        <v>106</v>
      </c>
      <c r="H201" s="70" t="s">
        <v>38</v>
      </c>
      <c r="I201" s="48">
        <v>85</v>
      </c>
      <c r="J201" s="131"/>
      <c r="K201" s="134"/>
      <c r="L201" s="52"/>
      <c r="M201" s="10"/>
    </row>
    <row r="202" spans="2:13" ht="57" x14ac:dyDescent="0.3">
      <c r="B202" s="9"/>
      <c r="C202" s="51" t="s">
        <v>94</v>
      </c>
      <c r="D202" s="24" t="s">
        <v>36</v>
      </c>
      <c r="E202" s="67" t="s">
        <v>452</v>
      </c>
      <c r="F202" s="70">
        <v>6475</v>
      </c>
      <c r="G202" s="71" t="s">
        <v>107</v>
      </c>
      <c r="H202" s="70" t="s">
        <v>38</v>
      </c>
      <c r="I202" s="48">
        <v>85</v>
      </c>
      <c r="J202" s="131"/>
      <c r="K202" s="134"/>
      <c r="L202" s="52"/>
      <c r="M202" s="10"/>
    </row>
    <row r="203" spans="2:13" ht="42.75" x14ac:dyDescent="0.3">
      <c r="B203" s="9"/>
      <c r="C203" s="51" t="s">
        <v>96</v>
      </c>
      <c r="D203" s="24" t="s">
        <v>36</v>
      </c>
      <c r="E203" s="67" t="s">
        <v>452</v>
      </c>
      <c r="F203" s="70">
        <v>4936</v>
      </c>
      <c r="G203" s="71" t="s">
        <v>449</v>
      </c>
      <c r="H203" s="70" t="s">
        <v>89</v>
      </c>
      <c r="I203" s="48">
        <v>20</v>
      </c>
      <c r="J203" s="131"/>
      <c r="K203" s="134"/>
      <c r="L203" s="52"/>
      <c r="M203" s="10"/>
    </row>
    <row r="204" spans="2:13" ht="42.75" x14ac:dyDescent="0.3">
      <c r="B204" s="9"/>
      <c r="C204" s="51" t="s">
        <v>98</v>
      </c>
      <c r="D204" s="24" t="s">
        <v>36</v>
      </c>
      <c r="E204" s="67" t="s">
        <v>452</v>
      </c>
      <c r="F204" s="70">
        <v>8166</v>
      </c>
      <c r="G204" s="71" t="s">
        <v>108</v>
      </c>
      <c r="H204" s="70" t="s">
        <v>16</v>
      </c>
      <c r="I204" s="48">
        <v>51</v>
      </c>
      <c r="J204" s="131"/>
      <c r="K204" s="134"/>
      <c r="L204" s="52"/>
      <c r="M204" s="10"/>
    </row>
    <row r="205" spans="2:13" ht="42.75" x14ac:dyDescent="0.3">
      <c r="B205" s="9"/>
      <c r="C205" s="51" t="s">
        <v>100</v>
      </c>
      <c r="D205" s="24"/>
      <c r="E205" s="67" t="s">
        <v>452</v>
      </c>
      <c r="F205" s="70">
        <v>6120</v>
      </c>
      <c r="G205" s="71" t="s">
        <v>436</v>
      </c>
      <c r="H205" s="70" t="s">
        <v>38</v>
      </c>
      <c r="I205" s="48">
        <v>25</v>
      </c>
      <c r="J205" s="131"/>
      <c r="K205" s="134"/>
      <c r="L205" s="52"/>
      <c r="M205" s="10"/>
    </row>
    <row r="206" spans="2:13" ht="42.75" x14ac:dyDescent="0.3">
      <c r="B206" s="9"/>
      <c r="C206" s="51" t="s">
        <v>102</v>
      </c>
      <c r="D206" s="24"/>
      <c r="E206" s="67" t="s">
        <v>452</v>
      </c>
      <c r="F206" s="70">
        <v>7714</v>
      </c>
      <c r="G206" s="71" t="s">
        <v>437</v>
      </c>
      <c r="H206" s="70" t="s">
        <v>125</v>
      </c>
      <c r="I206" s="48">
        <v>667</v>
      </c>
      <c r="J206" s="131"/>
      <c r="K206" s="134"/>
      <c r="L206" s="52"/>
      <c r="M206" s="10"/>
    </row>
    <row r="207" spans="2:13" ht="42.75" x14ac:dyDescent="0.3">
      <c r="B207" s="9"/>
      <c r="C207" s="51" t="s">
        <v>104</v>
      </c>
      <c r="D207" s="24"/>
      <c r="E207" s="67" t="s">
        <v>452</v>
      </c>
      <c r="F207" s="70">
        <v>7713</v>
      </c>
      <c r="G207" s="71" t="s">
        <v>438</v>
      </c>
      <c r="H207" s="70" t="s">
        <v>125</v>
      </c>
      <c r="I207" s="48">
        <v>1666.67</v>
      </c>
      <c r="J207" s="131"/>
      <c r="K207" s="134"/>
      <c r="L207" s="52"/>
      <c r="M207" s="10"/>
    </row>
    <row r="208" spans="2:13" ht="43.5" thickBot="1" x14ac:dyDescent="0.35">
      <c r="B208" s="9"/>
      <c r="C208" s="59" t="s">
        <v>105</v>
      </c>
      <c r="D208" s="47"/>
      <c r="E208" s="67" t="s">
        <v>452</v>
      </c>
      <c r="F208" s="72">
        <v>5404</v>
      </c>
      <c r="G208" s="73" t="s">
        <v>439</v>
      </c>
      <c r="H208" s="72" t="s">
        <v>125</v>
      </c>
      <c r="I208" s="83">
        <v>1500</v>
      </c>
      <c r="J208" s="132"/>
      <c r="K208" s="134"/>
      <c r="L208" s="60"/>
      <c r="M208" s="10"/>
    </row>
    <row r="209" spans="2:13" ht="17.25" thickBot="1" x14ac:dyDescent="0.35">
      <c r="B209" s="87"/>
      <c r="C209" s="97" t="s">
        <v>442</v>
      </c>
      <c r="D209" s="98"/>
      <c r="E209" s="98"/>
      <c r="F209" s="98"/>
      <c r="G209" s="98"/>
      <c r="H209" s="98"/>
      <c r="I209" s="98"/>
      <c r="J209" s="98"/>
      <c r="K209" s="124"/>
      <c r="L209" s="89"/>
      <c r="M209" s="10"/>
    </row>
    <row r="210" spans="2:13" ht="42.75" x14ac:dyDescent="0.3">
      <c r="B210" s="9"/>
      <c r="C210" s="61" t="s">
        <v>246</v>
      </c>
      <c r="D210" s="84"/>
      <c r="E210" s="67" t="s">
        <v>452</v>
      </c>
      <c r="F210" s="68">
        <v>3490</v>
      </c>
      <c r="G210" s="69" t="s">
        <v>109</v>
      </c>
      <c r="H210" s="68" t="s">
        <v>89</v>
      </c>
      <c r="I210" s="81">
        <v>36</v>
      </c>
      <c r="J210" s="133"/>
      <c r="K210" s="134"/>
      <c r="L210" s="62"/>
      <c r="M210" s="10"/>
    </row>
    <row r="211" spans="2:13" ht="42.75" x14ac:dyDescent="0.3">
      <c r="B211" s="9"/>
      <c r="C211" s="51" t="s">
        <v>247</v>
      </c>
      <c r="D211" s="85"/>
      <c r="E211" s="67" t="s">
        <v>452</v>
      </c>
      <c r="F211" s="70">
        <v>3491</v>
      </c>
      <c r="G211" s="71" t="s">
        <v>110</v>
      </c>
      <c r="H211" s="70" t="s">
        <v>89</v>
      </c>
      <c r="I211" s="48">
        <v>33</v>
      </c>
      <c r="J211" s="131"/>
      <c r="K211" s="134"/>
      <c r="L211" s="52"/>
      <c r="M211" s="10"/>
    </row>
    <row r="212" spans="2:13" ht="42.75" x14ac:dyDescent="0.3">
      <c r="B212" s="9"/>
      <c r="C212" s="51" t="s">
        <v>248</v>
      </c>
      <c r="D212" s="85"/>
      <c r="E212" s="67" t="s">
        <v>452</v>
      </c>
      <c r="F212" s="70">
        <v>3819</v>
      </c>
      <c r="G212" s="71" t="s">
        <v>111</v>
      </c>
      <c r="H212" s="70" t="s">
        <v>38</v>
      </c>
      <c r="I212" s="48">
        <v>1350</v>
      </c>
      <c r="J212" s="131"/>
      <c r="K212" s="134"/>
      <c r="L212" s="52"/>
      <c r="M212" s="10"/>
    </row>
    <row r="213" spans="2:13" ht="42.75" x14ac:dyDescent="0.3">
      <c r="B213" s="9"/>
      <c r="C213" s="51" t="s">
        <v>249</v>
      </c>
      <c r="D213" s="85"/>
      <c r="E213" s="67" t="s">
        <v>452</v>
      </c>
      <c r="F213" s="70">
        <v>5225</v>
      </c>
      <c r="G213" s="71" t="s">
        <v>443</v>
      </c>
      <c r="H213" s="70" t="s">
        <v>38</v>
      </c>
      <c r="I213" s="48">
        <v>526.66999999999996</v>
      </c>
      <c r="J213" s="131"/>
      <c r="K213" s="134"/>
      <c r="L213" s="52"/>
      <c r="M213" s="10"/>
    </row>
    <row r="214" spans="2:13" ht="42.75" x14ac:dyDescent="0.3">
      <c r="B214" s="9"/>
      <c r="C214" s="51" t="s">
        <v>250</v>
      </c>
      <c r="D214" s="85"/>
      <c r="E214" s="67" t="s">
        <v>452</v>
      </c>
      <c r="F214" s="70">
        <v>5227</v>
      </c>
      <c r="G214" s="71" t="s">
        <v>132</v>
      </c>
      <c r="H214" s="70" t="s">
        <v>16</v>
      </c>
      <c r="I214" s="48">
        <v>195.99</v>
      </c>
      <c r="J214" s="131"/>
      <c r="K214" s="134"/>
      <c r="L214" s="52"/>
      <c r="M214" s="10"/>
    </row>
    <row r="215" spans="2:13" ht="42.75" x14ac:dyDescent="0.3">
      <c r="B215" s="9"/>
      <c r="C215" s="51" t="s">
        <v>251</v>
      </c>
      <c r="D215" s="85"/>
      <c r="E215" s="67" t="s">
        <v>452</v>
      </c>
      <c r="F215" s="70">
        <v>5241</v>
      </c>
      <c r="G215" s="71" t="s">
        <v>444</v>
      </c>
      <c r="H215" s="70" t="s">
        <v>89</v>
      </c>
      <c r="I215" s="48">
        <v>19</v>
      </c>
      <c r="J215" s="131"/>
      <c r="K215" s="134"/>
      <c r="L215" s="52"/>
      <c r="M215" s="10"/>
    </row>
    <row r="216" spans="2:13" ht="42.75" x14ac:dyDescent="0.3">
      <c r="B216" s="9"/>
      <c r="C216" s="51" t="s">
        <v>252</v>
      </c>
      <c r="D216" s="85"/>
      <c r="E216" s="67" t="s">
        <v>452</v>
      </c>
      <c r="F216" s="70">
        <v>7824</v>
      </c>
      <c r="G216" s="71" t="s">
        <v>445</v>
      </c>
      <c r="H216" s="70" t="s">
        <v>89</v>
      </c>
      <c r="I216" s="48">
        <v>53</v>
      </c>
      <c r="J216" s="131"/>
      <c r="K216" s="134"/>
      <c r="L216" s="52"/>
      <c r="M216" s="10"/>
    </row>
    <row r="217" spans="2:13" ht="42.75" x14ac:dyDescent="0.3">
      <c r="B217" s="9"/>
      <c r="C217" s="51" t="s">
        <v>253</v>
      </c>
      <c r="D217" s="85"/>
      <c r="E217" s="67" t="s">
        <v>452</v>
      </c>
      <c r="F217" s="70">
        <v>3872</v>
      </c>
      <c r="G217" s="71" t="s">
        <v>112</v>
      </c>
      <c r="H217" s="70" t="s">
        <v>38</v>
      </c>
      <c r="I217" s="48">
        <v>2865.04</v>
      </c>
      <c r="J217" s="131"/>
      <c r="K217" s="134"/>
      <c r="L217" s="52"/>
      <c r="M217" s="10"/>
    </row>
    <row r="218" spans="2:13" ht="43.5" thickBot="1" x14ac:dyDescent="0.35">
      <c r="B218" s="9"/>
      <c r="C218" s="59" t="s">
        <v>447</v>
      </c>
      <c r="D218" s="135"/>
      <c r="E218" s="136" t="s">
        <v>452</v>
      </c>
      <c r="F218" s="72">
        <v>3688</v>
      </c>
      <c r="G218" s="73" t="s">
        <v>446</v>
      </c>
      <c r="H218" s="72" t="s">
        <v>89</v>
      </c>
      <c r="I218" s="83">
        <v>60</v>
      </c>
      <c r="J218" s="79"/>
      <c r="K218" s="123"/>
      <c r="L218" s="60"/>
      <c r="M218" s="10"/>
    </row>
    <row r="219" spans="2:13" ht="17.25" thickBot="1" x14ac:dyDescent="0.35">
      <c r="B219" s="9"/>
      <c r="C219" s="211" t="s">
        <v>470</v>
      </c>
      <c r="D219" s="212"/>
      <c r="E219" s="212"/>
      <c r="F219" s="212"/>
      <c r="G219" s="212"/>
      <c r="H219" s="212"/>
      <c r="I219" s="212"/>
      <c r="J219" s="137" t="s">
        <v>113</v>
      </c>
      <c r="K219" s="138"/>
      <c r="L219" s="139"/>
      <c r="M219" s="13"/>
    </row>
    <row r="220" spans="2:13" x14ac:dyDescent="0.3">
      <c r="B220" s="9"/>
      <c r="C220" s="32"/>
      <c r="D220" s="33"/>
      <c r="E220" s="32"/>
      <c r="F220" s="32"/>
      <c r="G220" s="54" t="s">
        <v>454</v>
      </c>
      <c r="H220" s="55"/>
      <c r="I220" s="56"/>
      <c r="J220" s="94">
        <v>4.2125999999999997E-2</v>
      </c>
      <c r="K220" s="125"/>
      <c r="L220" s="103"/>
      <c r="M220" s="13"/>
    </row>
    <row r="221" spans="2:13" x14ac:dyDescent="0.3">
      <c r="B221" s="9"/>
      <c r="C221" s="32"/>
      <c r="D221" s="33"/>
      <c r="E221" s="32"/>
      <c r="F221" s="32"/>
      <c r="G221" s="57" t="s">
        <v>455</v>
      </c>
      <c r="H221" s="58"/>
      <c r="I221" s="49"/>
      <c r="J221" s="74">
        <v>4.1653000000000003E-2</v>
      </c>
      <c r="K221" s="126"/>
      <c r="L221" s="104"/>
      <c r="M221" s="13"/>
    </row>
    <row r="222" spans="2:13" x14ac:dyDescent="0.3">
      <c r="B222" s="9"/>
      <c r="C222" s="32"/>
      <c r="D222" s="50"/>
      <c r="E222" s="50"/>
      <c r="F222" s="50"/>
      <c r="G222" s="218" t="s">
        <v>456</v>
      </c>
      <c r="H222" s="219"/>
      <c r="I222" s="49"/>
      <c r="J222" s="74">
        <v>4.3673999999999998E-2</v>
      </c>
      <c r="K222" s="126"/>
      <c r="L222" s="104"/>
      <c r="M222" s="13"/>
    </row>
    <row r="223" spans="2:13" x14ac:dyDescent="0.3">
      <c r="B223" s="9"/>
      <c r="C223" s="32"/>
      <c r="D223" s="50"/>
      <c r="E223" s="50"/>
      <c r="F223" s="50"/>
      <c r="G223" s="218" t="s">
        <v>475</v>
      </c>
      <c r="H223" s="219"/>
      <c r="I223" s="227"/>
      <c r="J223" s="74">
        <v>2.6134000000000001E-2</v>
      </c>
      <c r="K223" s="126"/>
      <c r="L223" s="104"/>
      <c r="M223" s="13"/>
    </row>
    <row r="224" spans="2:13" x14ac:dyDescent="0.3">
      <c r="B224" s="9"/>
      <c r="C224" s="32"/>
      <c r="D224" s="50"/>
      <c r="E224" s="50"/>
      <c r="F224" s="50"/>
      <c r="G224" s="57" t="s">
        <v>451</v>
      </c>
      <c r="H224" s="58"/>
      <c r="I224" s="49"/>
      <c r="J224" s="74">
        <v>0.19</v>
      </c>
      <c r="K224" s="126"/>
      <c r="L224" s="104"/>
      <c r="M224" s="13"/>
    </row>
    <row r="225" spans="1:14" ht="57" customHeight="1" x14ac:dyDescent="0.3">
      <c r="B225" s="9"/>
      <c r="C225" s="32"/>
      <c r="D225" s="50"/>
      <c r="E225" s="50"/>
      <c r="F225" s="50"/>
      <c r="G225" s="220" t="s">
        <v>476</v>
      </c>
      <c r="H225" s="221"/>
      <c r="I225" s="221"/>
      <c r="J225" s="95"/>
      <c r="K225" s="127"/>
      <c r="L225" s="105"/>
      <c r="M225" s="13"/>
    </row>
    <row r="226" spans="1:14" ht="73.5" customHeight="1" x14ac:dyDescent="0.3">
      <c r="B226" s="9"/>
      <c r="C226" s="32"/>
      <c r="D226" s="50"/>
      <c r="E226" s="50"/>
      <c r="F226" s="50"/>
      <c r="G226" s="222" t="s">
        <v>465</v>
      </c>
      <c r="H226" s="223"/>
      <c r="I226" s="223"/>
      <c r="J226" s="93"/>
      <c r="K226" s="128"/>
      <c r="L226" s="104"/>
      <c r="M226" s="13"/>
    </row>
    <row r="227" spans="1:14" ht="17.25" thickBot="1" x14ac:dyDescent="0.35">
      <c r="B227" s="9"/>
      <c r="C227" s="32"/>
      <c r="D227" s="50"/>
      <c r="E227" s="50"/>
      <c r="F227" s="50"/>
      <c r="G227" s="224" t="s">
        <v>457</v>
      </c>
      <c r="H227" s="225"/>
      <c r="I227" s="226"/>
      <c r="J227" s="96"/>
      <c r="K227" s="129"/>
      <c r="L227" s="106"/>
      <c r="M227" s="13"/>
    </row>
    <row r="228" spans="1:14" x14ac:dyDescent="0.3">
      <c r="B228" s="9"/>
      <c r="C228" s="32"/>
      <c r="D228" s="33"/>
      <c r="E228" s="33"/>
      <c r="F228" s="33"/>
      <c r="G228" s="45"/>
      <c r="H228" s="32"/>
      <c r="I228" s="34"/>
      <c r="J228" s="35"/>
      <c r="K228" s="35"/>
      <c r="L228" s="36"/>
      <c r="M228" s="13"/>
    </row>
    <row r="229" spans="1:14" s="17" customFormat="1" ht="17.25" thickBot="1" x14ac:dyDescent="0.35">
      <c r="A229" s="16"/>
      <c r="B229" s="37"/>
      <c r="C229" s="140"/>
      <c r="D229" s="140"/>
      <c r="E229" s="140"/>
      <c r="F229" s="140"/>
      <c r="G229" s="140"/>
      <c r="H229" s="140"/>
      <c r="I229" s="140"/>
      <c r="J229" s="140"/>
      <c r="K229" s="217"/>
      <c r="L229" s="140"/>
      <c r="M229" s="38"/>
    </row>
    <row r="230" spans="1:14" ht="18" thickTop="1" thickBot="1" x14ac:dyDescent="0.35">
      <c r="C230" s="5"/>
      <c r="D230" s="5"/>
      <c r="E230" s="6"/>
      <c r="F230" s="5"/>
      <c r="G230" s="43"/>
      <c r="H230" s="5"/>
      <c r="J230" s="26"/>
      <c r="K230" s="26"/>
      <c r="L230" s="26"/>
    </row>
    <row r="231" spans="1:14" s="109" customFormat="1" ht="17.25" thickTop="1" x14ac:dyDescent="0.3">
      <c r="A231" s="107"/>
      <c r="B231" s="118"/>
      <c r="C231" s="119"/>
      <c r="D231" s="228"/>
      <c r="E231" s="228"/>
      <c r="F231" s="228"/>
      <c r="G231" s="228"/>
      <c r="H231" s="228"/>
      <c r="I231" s="228"/>
      <c r="J231" s="228"/>
      <c r="K231" s="228"/>
      <c r="L231" s="228"/>
      <c r="M231" s="229"/>
      <c r="N231" s="1"/>
    </row>
    <row r="232" spans="1:14" s="109" customFormat="1" ht="36" customHeight="1" x14ac:dyDescent="0.3">
      <c r="A232" s="107"/>
      <c r="B232" s="108"/>
      <c r="C232" s="213" t="s">
        <v>464</v>
      </c>
      <c r="D232" s="214"/>
      <c r="E232" s="214"/>
      <c r="F232" s="214"/>
      <c r="G232" s="214"/>
      <c r="H232" s="230" t="s">
        <v>114</v>
      </c>
      <c r="I232" s="230"/>
      <c r="J232" s="230"/>
      <c r="K232" s="110"/>
      <c r="L232" s="110" t="s">
        <v>463</v>
      </c>
      <c r="M232" s="120"/>
      <c r="N232" s="1"/>
    </row>
    <row r="233" spans="1:14" s="109" customFormat="1" ht="55.5" customHeight="1" x14ac:dyDescent="0.3">
      <c r="A233" s="107"/>
      <c r="B233" s="108"/>
      <c r="C233" s="213" t="s">
        <v>466</v>
      </c>
      <c r="D233" s="214"/>
      <c r="E233" s="214"/>
      <c r="F233" s="214"/>
      <c r="G233" s="214"/>
      <c r="H233" s="231" t="s">
        <v>116</v>
      </c>
      <c r="I233" s="231"/>
      <c r="J233" s="111" t="s">
        <v>458</v>
      </c>
      <c r="K233" s="130"/>
      <c r="L233" s="23"/>
      <c r="M233" s="121"/>
      <c r="N233" s="1"/>
    </row>
    <row r="234" spans="1:14" s="109" customFormat="1" ht="48" customHeight="1" x14ac:dyDescent="0.3">
      <c r="A234" s="107"/>
      <c r="B234" s="108"/>
      <c r="C234" s="213" t="s">
        <v>467</v>
      </c>
      <c r="D234" s="214"/>
      <c r="E234" s="214"/>
      <c r="F234" s="214"/>
      <c r="G234" s="214"/>
      <c r="H234" s="215" t="s">
        <v>117</v>
      </c>
      <c r="I234" s="216"/>
      <c r="J234" s="111" t="s">
        <v>459</v>
      </c>
      <c r="K234" s="130"/>
      <c r="L234" s="23"/>
      <c r="M234" s="121"/>
      <c r="N234" s="1"/>
    </row>
    <row r="235" spans="1:14" s="112" customFormat="1" ht="79.5" customHeight="1" x14ac:dyDescent="0.3">
      <c r="A235" s="107"/>
      <c r="B235" s="108"/>
      <c r="C235" s="213" t="s">
        <v>477</v>
      </c>
      <c r="D235" s="214"/>
      <c r="E235" s="214"/>
      <c r="F235" s="214"/>
      <c r="G235" s="214"/>
      <c r="H235" s="232" t="s">
        <v>460</v>
      </c>
      <c r="I235" s="231"/>
      <c r="J235" s="111" t="s">
        <v>461</v>
      </c>
      <c r="K235" s="130"/>
      <c r="L235" s="23"/>
      <c r="M235" s="121"/>
      <c r="N235" s="1"/>
    </row>
    <row r="236" spans="1:14" ht="73.5" customHeight="1" x14ac:dyDescent="0.3">
      <c r="A236" s="5"/>
      <c r="B236" s="9"/>
      <c r="C236" s="213" t="s">
        <v>478</v>
      </c>
      <c r="D236" s="214"/>
      <c r="E236" s="214"/>
      <c r="F236" s="214"/>
      <c r="G236" s="214"/>
      <c r="H236" s="231" t="s">
        <v>119</v>
      </c>
      <c r="I236" s="231"/>
      <c r="J236" s="111" t="s">
        <v>462</v>
      </c>
      <c r="K236" s="130"/>
      <c r="L236" s="23"/>
      <c r="M236" s="121"/>
    </row>
    <row r="237" spans="1:14" ht="37.5" customHeight="1" x14ac:dyDescent="0.3">
      <c r="A237" s="5"/>
      <c r="B237" s="9"/>
      <c r="C237" s="213" t="s">
        <v>468</v>
      </c>
      <c r="D237" s="214"/>
      <c r="E237" s="214"/>
      <c r="F237" s="214"/>
      <c r="G237" s="214"/>
      <c r="H237" s="233" t="s">
        <v>469</v>
      </c>
      <c r="I237" s="234"/>
      <c r="J237" s="234"/>
      <c r="K237" s="234"/>
      <c r="L237" s="234"/>
      <c r="M237" s="235"/>
    </row>
    <row r="238" spans="1:14" ht="17.25" thickBot="1" x14ac:dyDescent="0.35">
      <c r="B238" s="113"/>
      <c r="C238" s="114"/>
      <c r="D238" s="114"/>
      <c r="E238" s="115"/>
      <c r="F238" s="114"/>
      <c r="G238" s="116"/>
      <c r="H238" s="114"/>
      <c r="I238" s="114"/>
      <c r="J238" s="117"/>
      <c r="K238" s="117"/>
      <c r="L238" s="117"/>
      <c r="M238" s="122"/>
    </row>
    <row r="239" spans="1:14" ht="17.25" thickTop="1" x14ac:dyDescent="0.3"/>
  </sheetData>
  <autoFilter ref="F1:F230"/>
  <mergeCells count="35">
    <mergeCell ref="C235:G235"/>
    <mergeCell ref="H235:I235"/>
    <mergeCell ref="C236:G236"/>
    <mergeCell ref="H236:I236"/>
    <mergeCell ref="C237:G237"/>
    <mergeCell ref="H237:M237"/>
    <mergeCell ref="C234:G234"/>
    <mergeCell ref="H234:I234"/>
    <mergeCell ref="C229:L229"/>
    <mergeCell ref="G222:H222"/>
    <mergeCell ref="G225:I225"/>
    <mergeCell ref="G226:I226"/>
    <mergeCell ref="G227:I227"/>
    <mergeCell ref="G223:I223"/>
    <mergeCell ref="D231:M231"/>
    <mergeCell ref="C232:G232"/>
    <mergeCell ref="H232:J232"/>
    <mergeCell ref="C233:G233"/>
    <mergeCell ref="H233:I233"/>
    <mergeCell ref="C219:I219"/>
    <mergeCell ref="I10:I11"/>
    <mergeCell ref="J10:J11"/>
    <mergeCell ref="L10:L11"/>
    <mergeCell ref="C12:J12"/>
    <mergeCell ref="C10:C11"/>
    <mergeCell ref="D10:D11"/>
    <mergeCell ref="E10:F10"/>
    <mergeCell ref="G10:G11"/>
    <mergeCell ref="H10:H11"/>
    <mergeCell ref="K10:K11"/>
    <mergeCell ref="C3:F3"/>
    <mergeCell ref="C5:L5"/>
    <mergeCell ref="C6:L6"/>
    <mergeCell ref="C7:L8"/>
    <mergeCell ref="C9:L9"/>
  </mergeCells>
  <conditionalFormatting sqref="F13:F16">
    <cfRule type="duplicateValues" dxfId="50" priority="43"/>
  </conditionalFormatting>
  <conditionalFormatting sqref="F17">
    <cfRule type="duplicateValues" dxfId="49" priority="42"/>
  </conditionalFormatting>
  <conditionalFormatting sqref="F18">
    <cfRule type="duplicateValues" dxfId="48" priority="41"/>
  </conditionalFormatting>
  <conditionalFormatting sqref="F19">
    <cfRule type="duplicateValues" dxfId="47" priority="40"/>
  </conditionalFormatting>
  <conditionalFormatting sqref="F20">
    <cfRule type="duplicateValues" dxfId="46" priority="37"/>
  </conditionalFormatting>
  <conditionalFormatting sqref="F21">
    <cfRule type="duplicateValues" dxfId="45" priority="39"/>
  </conditionalFormatting>
  <conditionalFormatting sqref="F22:F28">
    <cfRule type="duplicateValues" dxfId="44" priority="38"/>
  </conditionalFormatting>
  <conditionalFormatting sqref="F29">
    <cfRule type="duplicateValues" dxfId="43" priority="48"/>
  </conditionalFormatting>
  <conditionalFormatting sqref="F30">
    <cfRule type="duplicateValues" dxfId="42" priority="36"/>
  </conditionalFormatting>
  <conditionalFormatting sqref="F31:F33">
    <cfRule type="duplicateValues" dxfId="41" priority="47"/>
  </conditionalFormatting>
  <conditionalFormatting sqref="F34">
    <cfRule type="duplicateValues" dxfId="40" priority="49"/>
  </conditionalFormatting>
  <conditionalFormatting sqref="F35:F42">
    <cfRule type="duplicateValues" dxfId="39" priority="35"/>
  </conditionalFormatting>
  <conditionalFormatting sqref="F43:F47">
    <cfRule type="duplicateValues" dxfId="38" priority="34"/>
  </conditionalFormatting>
  <conditionalFormatting sqref="F49:F51">
    <cfRule type="duplicateValues" dxfId="37" priority="33"/>
  </conditionalFormatting>
  <conditionalFormatting sqref="F52">
    <cfRule type="duplicateValues" dxfId="36" priority="20"/>
  </conditionalFormatting>
  <conditionalFormatting sqref="F53:F56">
    <cfRule type="duplicateValues" dxfId="35" priority="32"/>
  </conditionalFormatting>
  <conditionalFormatting sqref="F57">
    <cfRule type="duplicateValues" dxfId="34" priority="31"/>
  </conditionalFormatting>
  <conditionalFormatting sqref="F58:F63">
    <cfRule type="duplicateValues" dxfId="33" priority="30"/>
  </conditionalFormatting>
  <conditionalFormatting sqref="F64:F69">
    <cfRule type="duplicateValues" dxfId="32" priority="29"/>
  </conditionalFormatting>
  <conditionalFormatting sqref="F70:F74">
    <cfRule type="duplicateValues" dxfId="31" priority="28"/>
  </conditionalFormatting>
  <conditionalFormatting sqref="F75:F76">
    <cfRule type="duplicateValues" dxfId="30" priority="27"/>
  </conditionalFormatting>
  <conditionalFormatting sqref="F77">
    <cfRule type="duplicateValues" dxfId="29" priority="19"/>
  </conditionalFormatting>
  <conditionalFormatting sqref="F78:F85">
    <cfRule type="duplicateValues" dxfId="28" priority="26"/>
  </conditionalFormatting>
  <conditionalFormatting sqref="F86:F93">
    <cfRule type="duplicateValues" dxfId="27" priority="51"/>
  </conditionalFormatting>
  <conditionalFormatting sqref="F94:F102">
    <cfRule type="duplicateValues" dxfId="26" priority="25"/>
  </conditionalFormatting>
  <conditionalFormatting sqref="F103:F111">
    <cfRule type="duplicateValues" dxfId="25" priority="24"/>
  </conditionalFormatting>
  <conditionalFormatting sqref="F112:F118">
    <cfRule type="duplicateValues" dxfId="24" priority="23"/>
  </conditionalFormatting>
  <conditionalFormatting sqref="F119:F125">
    <cfRule type="duplicateValues" dxfId="23" priority="22"/>
  </conditionalFormatting>
  <conditionalFormatting sqref="F126:F127">
    <cfRule type="duplicateValues" dxfId="22" priority="21"/>
  </conditionalFormatting>
  <conditionalFormatting sqref="F128:F133">
    <cfRule type="duplicateValues" dxfId="21" priority="44"/>
  </conditionalFormatting>
  <conditionalFormatting sqref="F134:F138">
    <cfRule type="duplicateValues" dxfId="20" priority="18"/>
  </conditionalFormatting>
  <conditionalFormatting sqref="F139:F149">
    <cfRule type="duplicateValues" dxfId="19" priority="46"/>
  </conditionalFormatting>
  <conditionalFormatting sqref="F150:F155">
    <cfRule type="duplicateValues" dxfId="18" priority="17"/>
  </conditionalFormatting>
  <conditionalFormatting sqref="F156:F157">
    <cfRule type="duplicateValues" dxfId="17" priority="16"/>
  </conditionalFormatting>
  <conditionalFormatting sqref="F158:F159">
    <cfRule type="duplicateValues" dxfId="16" priority="15"/>
  </conditionalFormatting>
  <conditionalFormatting sqref="F160:F164">
    <cfRule type="duplicateValues" dxfId="15" priority="14"/>
  </conditionalFormatting>
  <conditionalFormatting sqref="F166:F173">
    <cfRule type="duplicateValues" dxfId="14" priority="13"/>
  </conditionalFormatting>
  <conditionalFormatting sqref="F174:F180">
    <cfRule type="duplicateValues" dxfId="13" priority="50"/>
  </conditionalFormatting>
  <conditionalFormatting sqref="F181:F183">
    <cfRule type="duplicateValues" dxfId="12" priority="12"/>
  </conditionalFormatting>
  <conditionalFormatting sqref="F184:F185">
    <cfRule type="duplicateValues" dxfId="11" priority="11"/>
  </conditionalFormatting>
  <conditionalFormatting sqref="F186">
    <cfRule type="duplicateValues" dxfId="10" priority="6"/>
  </conditionalFormatting>
  <conditionalFormatting sqref="F187">
    <cfRule type="duplicateValues" dxfId="9" priority="9"/>
  </conditionalFormatting>
  <conditionalFormatting sqref="F188:F190">
    <cfRule type="duplicateValues" dxfId="8" priority="10"/>
  </conditionalFormatting>
  <conditionalFormatting sqref="F191">
    <cfRule type="duplicateValues" dxfId="7" priority="5"/>
  </conditionalFormatting>
  <conditionalFormatting sqref="F192:F200">
    <cfRule type="duplicateValues" dxfId="6" priority="8"/>
  </conditionalFormatting>
  <conditionalFormatting sqref="F201:F202">
    <cfRule type="duplicateValues" dxfId="5" priority="7"/>
  </conditionalFormatting>
  <conditionalFormatting sqref="F203">
    <cfRule type="duplicateValues" dxfId="4" priority="2"/>
  </conditionalFormatting>
  <conditionalFormatting sqref="F204">
    <cfRule type="duplicateValues" dxfId="3" priority="1"/>
  </conditionalFormatting>
  <conditionalFormatting sqref="F205:F208">
    <cfRule type="duplicateValues" dxfId="2" priority="4"/>
  </conditionalFormatting>
  <conditionalFormatting sqref="F210:F217">
    <cfRule type="duplicateValues" dxfId="1" priority="3"/>
  </conditionalFormatting>
  <conditionalFormatting sqref="F218">
    <cfRule type="duplicateValues" dxfId="0" priority="45"/>
  </conditionalFormatting>
  <pageMargins left="0.11811023622047245" right="0.11811023622047245" top="0.15748031496062992" bottom="0.15748031496062992" header="0.31496062992125984" footer="0.31496062992125984"/>
  <pageSetup scale="43"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documentManagement>
</p:properties>
</file>

<file path=customXml/itemProps1.xml><?xml version="1.0" encoding="utf-8"?>
<ds:datastoreItem xmlns:ds="http://schemas.openxmlformats.org/officeDocument/2006/customXml" ds:itemID="{341763FC-B79B-44AF-B7EC-578A524A619C}">
  <ds:schemaRefs>
    <ds:schemaRef ds:uri="http://schemas.microsoft.com/office/2006/metadata/contentType"/>
    <ds:schemaRef ds:uri="http://schemas.microsoft.com/office/2006/metadata/properties/metaAttributes"/>
    <ds:schemaRef ds:uri="http://www.w3.org/2000/xmlns/"/>
    <ds:schemaRef ds:uri="http://www.w3.org/2001/XMLSchema"/>
    <ds:schemaRef ds:uri="9d85dbaf-23eb-4e57-a637-93dcacc8b1a1"/>
    <ds:schemaRef ds:uri="a6cb9e4b-f1d1-4245-83ec-6cad768d538a"/>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162CDF-19EA-444A-8C72-4FCEA7BF1CB5}">
  <ds:schemaRefs>
    <ds:schemaRef ds:uri="http://schemas.microsoft.com/sharepoint/v3/contenttype/forms"/>
  </ds:schemaRefs>
</ds:datastoreItem>
</file>

<file path=customXml/itemProps3.xml><?xml version="1.0" encoding="utf-8"?>
<ds:datastoreItem xmlns:ds="http://schemas.openxmlformats.org/officeDocument/2006/customXml" ds:itemID="{1B118EDF-F6F9-439A-8413-9FA9016CF69D}">
  <ds:schemaRefs>
    <ds:schemaRef ds:uri="http://schemas.microsoft.com/office/2006/documentManagement/types"/>
    <ds:schemaRef ds:uri="http://schemas.microsoft.com/office/infopath/2007/PartnerControls"/>
    <ds:schemaRef ds:uri="http://purl.org/dc/terms/"/>
    <ds:schemaRef ds:uri="9d85dbaf-23eb-4e57-a637-93dcacc8b1a1"/>
    <ds:schemaRef ds:uri="http://purl.org/dc/elements/1.1/"/>
    <ds:schemaRef ds:uri="http://schemas.openxmlformats.org/package/2006/metadata/core-properties"/>
    <ds:schemaRef ds:uri="a6cb9e4b-f1d1-4245-83ec-6cad768d538a"/>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PRESUPUESTO OFICIAL (Entidad)</vt:lpstr>
      <vt:lpstr>OFERTA ECONOMICA (PROPONENTE)</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MagdaL</cp:lastModifiedBy>
  <cp:revision/>
  <cp:lastPrinted>2024-03-16T19:52:54Z</cp:lastPrinted>
  <dcterms:created xsi:type="dcterms:W3CDTF">2006-06-27T16:47:25Z</dcterms:created>
  <dcterms:modified xsi:type="dcterms:W3CDTF">2024-11-10T02:08:02Z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